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REGINN-Rammeavtalefordekk/Delte dokumenter/Ny avtale (oppstart 17 desember 2026)/Konkurransedokumenter/"/>
    </mc:Choice>
  </mc:AlternateContent>
  <xr:revisionPtr revIDLastSave="173" documentId="8_{74DCA9C8-1FEC-45E0-9675-5D456531D5C0}" xr6:coauthVersionLast="47" xr6:coauthVersionMax="47" xr10:uidLastSave="{B177AE7E-5B8D-48C9-BEA9-89061E5952F5}"/>
  <bookViews>
    <workbookView xWindow="-3345" yWindow="465" windowWidth="38640" windowHeight="20880" tabRatio="794" xr2:uid="{A0E07460-9107-4A92-830B-C4A0EDDF1B14}"/>
  </bookViews>
  <sheets>
    <sheet name="Deltilbud 1" sheetId="2" r:id="rId1"/>
  </sheets>
  <definedNames>
    <definedName name="_xlnm._FilterDatabase" localSheetId="0" hidden="1">#N/A</definedName>
    <definedName name="_xlnm.Print_Titles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2" l="1"/>
  <c r="P43" i="2"/>
  <c r="P32" i="2" l="1"/>
  <c r="N32" i="2"/>
  <c r="P31" i="2"/>
  <c r="N29" i="2"/>
  <c r="P18" i="2"/>
  <c r="P13" i="2"/>
  <c r="N31" i="2"/>
  <c r="P30" i="2"/>
  <c r="P33" i="2"/>
  <c r="N30" i="2"/>
  <c r="N33" i="2"/>
  <c r="P27" i="2"/>
  <c r="N27" i="2"/>
  <c r="N13" i="2"/>
  <c r="P14" i="2"/>
  <c r="N15" i="2"/>
  <c r="P15" i="2"/>
  <c r="P47" i="2"/>
  <c r="N47" i="2"/>
  <c r="P46" i="2"/>
  <c r="N46" i="2"/>
  <c r="P45" i="2"/>
  <c r="N45" i="2"/>
  <c r="P44" i="2"/>
  <c r="N44" i="2"/>
  <c r="N43" i="2"/>
  <c r="N49" i="2" s="1"/>
  <c r="P36" i="2"/>
  <c r="N36" i="2"/>
  <c r="P35" i="2"/>
  <c r="N35" i="2"/>
  <c r="P34" i="2"/>
  <c r="N34" i="2"/>
  <c r="P29" i="2"/>
  <c r="P28" i="2"/>
  <c r="N28" i="2"/>
  <c r="P26" i="2"/>
  <c r="N26" i="2"/>
  <c r="P25" i="2"/>
  <c r="N25" i="2"/>
  <c r="P24" i="2"/>
  <c r="N24" i="2"/>
  <c r="N18" i="2"/>
  <c r="P17" i="2"/>
  <c r="N17" i="2"/>
  <c r="P16" i="2"/>
  <c r="N16" i="2"/>
  <c r="N20" i="2" l="1"/>
  <c r="N38" i="2"/>
  <c r="P19" i="2"/>
  <c r="O20" i="2" s="1"/>
  <c r="P48" i="2"/>
  <c r="O49" i="2" s="1"/>
  <c r="P37" i="2"/>
  <c r="O38" i="2" s="1"/>
  <c r="N51" i="2" l="1"/>
</calcChain>
</file>

<file path=xl/sharedStrings.xml><?xml version="1.0" encoding="utf-8"?>
<sst xmlns="http://schemas.openxmlformats.org/spreadsheetml/2006/main" count="127" uniqueCount="90">
  <si>
    <t>Vedlegg  6a)  Deltilbud 1 Prisskjema dekk til lastebiler, rekvisita og tjenester</t>
  </si>
  <si>
    <t>Alle hvite felt, med unntak av kommentarfeltet ( Kolonne K), i skjemaet er obligatoriske og må fylles ut.</t>
  </si>
  <si>
    <t xml:space="preserve">Antall dekk som framkommer i kolonne G (Estimert antall) er estimat for 4 år. Estimatet benyttes kun for evaluering og er ikke bindende for REG. </t>
  </si>
  <si>
    <t>REG står fritt til å velge type dekk, men prisene på alle typer vil bli brukt ved tilbudsevalueringen.</t>
  </si>
  <si>
    <t>Der det er spurt etter styredekk eller drivdekk, skal det tilbys slike dekk og ikke universaldekk.</t>
  </si>
  <si>
    <t>Leverandørene skal også bl.a. ta hensyn til bilenes vektklasse når de velger mønster som tilbys.</t>
  </si>
  <si>
    <t>Verdiene som framkommer i kolonnene E og F er minstekrav. Det er anledning til å tilby bedre verdier enn minstekravet.</t>
  </si>
  <si>
    <t>Utrykning for (OSLO) og utrykning Verkseier Furulundsvei 47 (VF47) skal inkludere kostnader som bompasseringer, km-pris, verktøyavgifter. Kostnader tilknyttet reparasjon, skifte m.m følger priser oppgitt i prisskjema.</t>
  </si>
  <si>
    <t xml:space="preserve">Linje 36 - KM pris øvrige adresser i Oslo, er km-pris målt fra Verkseier furulunds vei 47 (VF47) tur/retur for utrykning i oslo. </t>
  </si>
  <si>
    <t>Alle oppgitte priser skal oppgis i NOK eks. mva. Samtlige kostnader skal være inkludert i prisen som for eksempel leverings- og faktureringsomkostninger, enklere servicemateriell, diett, verktøyavgift.</t>
  </si>
  <si>
    <t>Biltype</t>
  </si>
  <si>
    <t>Vektklasse</t>
  </si>
  <si>
    <t>Dekk dim</t>
  </si>
  <si>
    <t>Type hjul</t>
  </si>
  <si>
    <t>Load
Index</t>
  </si>
  <si>
    <t>Hastighet
merke
(SI)</t>
  </si>
  <si>
    <t>Estimert antall</t>
  </si>
  <si>
    <t>Type</t>
  </si>
  <si>
    <t>Produsent</t>
  </si>
  <si>
    <t>Dekkets betegnelse</t>
  </si>
  <si>
    <t>Valgfritt kommentarfelt</t>
  </si>
  <si>
    <t>Refusjon
dekkstamme
pr. stk.</t>
  </si>
  <si>
    <t>Listepris
pr.
stk.</t>
  </si>
  <si>
    <t>Listepris
Total</t>
  </si>
  <si>
    <t>Rabatt %</t>
  </si>
  <si>
    <t>Nettopris</t>
  </si>
  <si>
    <t>Hovedsortiment lastebildekk</t>
  </si>
  <si>
    <t>Lastebil</t>
  </si>
  <si>
    <t>N2</t>
  </si>
  <si>
    <t>205/75R17.5</t>
  </si>
  <si>
    <t>Styredekk</t>
  </si>
  <si>
    <t>G</t>
  </si>
  <si>
    <t>Piggdekk</t>
  </si>
  <si>
    <t>Drivdekk</t>
  </si>
  <si>
    <t>Regummiert</t>
  </si>
  <si>
    <t>N3</t>
  </si>
  <si>
    <t>315/70R22,5</t>
  </si>
  <si>
    <t xml:space="preserve">Piggfritt </t>
  </si>
  <si>
    <t>Frittrullende</t>
  </si>
  <si>
    <t>Priskategori 1: Lastebildekk</t>
  </si>
  <si>
    <t>Evalueringssum delsum 1 hovedsortiment lastebildekk</t>
  </si>
  <si>
    <t>Gjennomsnittlig prosentvis rabatt på listepris øvrig sortiment lastebildekk</t>
  </si>
  <si>
    <t>Hovedsortiment tjenester</t>
  </si>
  <si>
    <t>(oppsatt stk.pris i linjene 28 - 39 skal være ink.alle kostnader)</t>
  </si>
  <si>
    <t>Enhet</t>
  </si>
  <si>
    <t>Listepris</t>
  </si>
  <si>
    <t>Listepris total</t>
  </si>
  <si>
    <t>Seiping av lastebildekk (315/70R22.5):</t>
  </si>
  <si>
    <t>Pr. dekk</t>
  </si>
  <si>
    <t>Reparasjon (plugging) av dekk lastebil (315/70R22.5):</t>
  </si>
  <si>
    <t>Pr. stk</t>
  </si>
  <si>
    <t>Dekkskift: Lastebil (315/70R22.5):</t>
  </si>
  <si>
    <t>Avbalansering: Lastebil</t>
  </si>
  <si>
    <t>Tilpasning - kjetting:</t>
  </si>
  <si>
    <t>Pr. kjetting</t>
  </si>
  <si>
    <t>Skifte av hjul lastebil (315/70R22.5):</t>
  </si>
  <si>
    <t>Pr. hjul</t>
  </si>
  <si>
    <t>Utrykning til VF47</t>
  </si>
  <si>
    <t>pr. utrykning</t>
  </si>
  <si>
    <t>Utrykning til VF47 etter 16:00</t>
  </si>
  <si>
    <t>Km-pris øvrige adresser (OSLO)</t>
  </si>
  <si>
    <t>pr. km</t>
  </si>
  <si>
    <t>Høstomlegging (Omlegging til vinterdekk på samtlige biler)</t>
  </si>
  <si>
    <t>Pr. bil</t>
  </si>
  <si>
    <t>Andre tjenester hverdager:</t>
  </si>
  <si>
    <t>Pr. time</t>
  </si>
  <si>
    <t>Andre tjenester dagtid på lørdager:</t>
  </si>
  <si>
    <t>Dekkhotell lastebil:</t>
  </si>
  <si>
    <t>Priskategori 2 Tjenester</t>
  </si>
  <si>
    <t>Evalueringssum delsum 2 hovedsortiment tjenester</t>
  </si>
  <si>
    <r>
      <t>Gjennomsnittlig prosentvis rabatt på listepris</t>
    </r>
    <r>
      <rPr>
        <b/>
        <sz val="14"/>
        <rFont val="Calibri"/>
        <family val="2"/>
      </rPr>
      <t xml:space="preserve"> øvrig sortiment</t>
    </r>
    <r>
      <rPr>
        <b/>
        <sz val="14"/>
        <color indexed="10"/>
        <rFont val="Calibri"/>
        <family val="2"/>
      </rPr>
      <t xml:space="preserve"> </t>
    </r>
    <r>
      <rPr>
        <b/>
        <sz val="14"/>
        <color indexed="8"/>
        <rFont val="Calibri"/>
        <family val="2"/>
      </rPr>
      <t>tjenester</t>
    </r>
  </si>
  <si>
    <t>Rekvisita</t>
  </si>
  <si>
    <t>Produkt navn</t>
  </si>
  <si>
    <t>Hovedsortiment rekvisita</t>
  </si>
  <si>
    <t>Dimensjon Hjul</t>
  </si>
  <si>
    <t>Antall</t>
  </si>
  <si>
    <t>Ventil lastebil:</t>
  </si>
  <si>
    <t>-</t>
  </si>
  <si>
    <t>Pr. stk.</t>
  </si>
  <si>
    <t>Ventilforlenger:</t>
  </si>
  <si>
    <t>Felger</t>
  </si>
  <si>
    <t>315/70 R 22.5</t>
  </si>
  <si>
    <t>Pr.stk.</t>
  </si>
  <si>
    <t>Styrekjetting 8mm</t>
  </si>
  <si>
    <t>Drivkjetting 8mm</t>
  </si>
  <si>
    <t>Pr. par</t>
  </si>
  <si>
    <t>Priskategori 3 Rekvisita</t>
  </si>
  <si>
    <t>Evalueringssum delsum 3 hovedsortiment rekvisita</t>
  </si>
  <si>
    <r>
      <t xml:space="preserve">Gjennomsnittlig prosentvis rabatt på listepris </t>
    </r>
    <r>
      <rPr>
        <b/>
        <sz val="14"/>
        <rFont val="Calibri"/>
        <family val="2"/>
      </rPr>
      <t>øvrig sortiment</t>
    </r>
    <r>
      <rPr>
        <b/>
        <sz val="14"/>
        <color indexed="8"/>
        <rFont val="Calibri"/>
        <family val="2"/>
      </rPr>
      <t xml:space="preserve"> rekvisita</t>
    </r>
  </si>
  <si>
    <t>Evalueringssum deltilbud 1 (delsum 1 + delsum 2 + delsum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</si>
</sst>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kr&quot;\ * #,##0.00_ ;_ &quot;kr&quot;\ * \-#,##0.00_ ;_ &quot;kr&quot;\ * &quot;-&quot;??_ ;_ @_ "/>
    <numFmt numFmtId="164" formatCode="0.00%"/>
    <numFmt numFmtId="165" formatCode="&quot;kr &quot;#,##0.00"/>
    <numFmt numFmtId="166" formatCode="&quot;kr&quot;\ #,##0.00"/>
    <numFmt numFmtId="167" formatCode="\-0.00\ %"/>
  </numFmts>
  <fonts count="26" x14ac:knownFonts="1">
    <font>
      <sz val="10"/>
      <name val="Arial"/>
      <family val="2"/>
    </font>
    <font>
      <sz val="10"/>
      <name val="Arial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2"/>
      <color indexed="8"/>
      <name val="Calibri"/>
      <family val="2"/>
      <charset val="1"/>
    </font>
    <font>
      <sz val="11"/>
      <name val="Calibri"/>
      <family val="2"/>
      <charset val="1"/>
    </font>
    <font>
      <b/>
      <sz val="12"/>
      <name val="Calibri"/>
      <family val="2"/>
      <charset val="1"/>
    </font>
    <font>
      <sz val="12"/>
      <color indexed="8"/>
      <name val="Calibri"/>
      <family val="2"/>
      <charset val="1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indexed="8"/>
      <name val="Calibri"/>
      <family val="2"/>
      <charset val="1"/>
    </font>
    <font>
      <b/>
      <sz val="14"/>
      <color indexed="8"/>
      <name val="Calibri"/>
      <family val="2"/>
    </font>
    <font>
      <b/>
      <sz val="14"/>
      <name val="Calibri"/>
      <family val="2"/>
    </font>
    <font>
      <b/>
      <sz val="14"/>
      <color indexed="10"/>
      <name val="Calibri"/>
      <family val="2"/>
    </font>
    <font>
      <sz val="12"/>
      <name val="Calibri"/>
      <family val="2"/>
      <charset val="1"/>
    </font>
    <font>
      <sz val="8"/>
      <name val="Arial"/>
      <family val="2"/>
    </font>
    <font>
      <sz val="12"/>
      <color indexed="8"/>
      <name val="Calibri"/>
      <family val="2"/>
    </font>
    <font>
      <b/>
      <sz val="10"/>
      <name val="Arial"/>
      <family val="2"/>
    </font>
    <font>
      <b/>
      <sz val="18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b/>
      <sz val="16"/>
      <color theme="0"/>
      <name val="Calibri"/>
      <family val="2"/>
      <scheme val="minor"/>
    </font>
    <font>
      <b/>
      <sz val="16"/>
      <color theme="0"/>
      <name val="Calibri"/>
      <family val="2"/>
      <charset val="1"/>
    </font>
    <font>
      <b/>
      <sz val="11"/>
      <color indexed="8"/>
      <name val="Calibri"/>
      <charset val="1"/>
    </font>
    <font>
      <b/>
      <sz val="12"/>
      <color indexed="8"/>
      <name val="Calibri"/>
      <charset val="1"/>
    </font>
    <font>
      <sz val="10"/>
      <name val="Arial"/>
      <family val="2"/>
    </font>
    <font>
      <sz val="11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31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27"/>
      </patternFill>
    </fill>
    <fill>
      <patternFill patternType="solid">
        <fgColor theme="0" tint="-0.34998626667073579"/>
        <bgColor indexed="24"/>
      </patternFill>
    </fill>
    <fill>
      <patternFill patternType="solid">
        <fgColor theme="0" tint="-0.34998626667073579"/>
        <bgColor indexed="34"/>
      </patternFill>
    </fill>
    <fill>
      <patternFill patternType="solid">
        <fgColor rgb="FFFFCC9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1" tint="0.34998626667073579"/>
        <bgColor indexed="22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" fillId="2" borderId="0"/>
    <xf numFmtId="0" fontId="2" fillId="0" borderId="0"/>
    <xf numFmtId="44" fontId="1" fillId="0" borderId="0" applyFill="0" applyBorder="0" applyAlignment="0" applyProtection="0"/>
    <xf numFmtId="9" fontId="24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2"/>
    <xf numFmtId="0" fontId="2" fillId="4" borderId="1" xfId="2" applyFill="1" applyBorder="1" applyAlignment="1">
      <alignment vertical="center"/>
    </xf>
    <xf numFmtId="0" fontId="2" fillId="4" borderId="1" xfId="2" applyFill="1" applyBorder="1"/>
    <xf numFmtId="0" fontId="2" fillId="4" borderId="1" xfId="2" applyFill="1" applyBorder="1" applyAlignment="1">
      <alignment wrapText="1"/>
    </xf>
    <xf numFmtId="0" fontId="2" fillId="4" borderId="1" xfId="2" applyFill="1" applyBorder="1" applyAlignment="1">
      <alignment horizontal="center" vertical="center"/>
    </xf>
    <xf numFmtId="0" fontId="5" fillId="5" borderId="2" xfId="2" applyFont="1" applyFill="1" applyBorder="1" applyProtection="1">
      <protection locked="0"/>
    </xf>
    <xf numFmtId="0" fontId="2" fillId="8" borderId="0" xfId="2" applyFill="1"/>
    <xf numFmtId="0" fontId="3" fillId="8" borderId="3" xfId="2" applyFont="1" applyFill="1" applyBorder="1"/>
    <xf numFmtId="0" fontId="7" fillId="4" borderId="1" xfId="2" applyFont="1" applyFill="1" applyBorder="1"/>
    <xf numFmtId="0" fontId="2" fillId="9" borderId="1" xfId="2" applyFill="1" applyBorder="1"/>
    <xf numFmtId="0" fontId="3" fillId="10" borderId="5" xfId="2" applyFont="1" applyFill="1" applyBorder="1" applyAlignment="1">
      <alignment horizontal="center" vertical="center" wrapText="1"/>
    </xf>
    <xf numFmtId="0" fontId="3" fillId="10" borderId="6" xfId="1" applyFont="1" applyFill="1" applyBorder="1" applyAlignment="1">
      <alignment horizontal="center" vertical="center" wrapText="1" shrinkToFit="1"/>
    </xf>
    <xf numFmtId="0" fontId="3" fillId="11" borderId="6" xfId="1" applyFont="1" applyFill="1" applyBorder="1" applyAlignment="1">
      <alignment horizontal="center" vertical="center" wrapText="1" shrinkToFit="1"/>
    </xf>
    <xf numFmtId="0" fontId="4" fillId="6" borderId="7" xfId="1" applyFont="1" applyFill="1" applyBorder="1" applyAlignment="1">
      <alignment horizontal="center" vertical="center" wrapText="1" shrinkToFit="1"/>
    </xf>
    <xf numFmtId="0" fontId="2" fillId="9" borderId="1" xfId="2" applyFill="1" applyBorder="1" applyAlignment="1">
      <alignment vertical="center"/>
    </xf>
    <xf numFmtId="164" fontId="5" fillId="9" borderId="1" xfId="2" applyNumberFormat="1" applyFont="1" applyFill="1" applyBorder="1" applyAlignment="1">
      <alignment vertical="center"/>
    </xf>
    <xf numFmtId="0" fontId="9" fillId="0" borderId="0" xfId="2" applyFont="1" applyAlignment="1">
      <alignment vertical="center" wrapText="1"/>
    </xf>
    <xf numFmtId="0" fontId="2" fillId="9" borderId="8" xfId="2" applyFill="1" applyBorder="1"/>
    <xf numFmtId="0" fontId="5" fillId="9" borderId="8" xfId="2" applyFont="1" applyFill="1" applyBorder="1"/>
    <xf numFmtId="166" fontId="5" fillId="9" borderId="8" xfId="2" applyNumberFormat="1" applyFont="1" applyFill="1" applyBorder="1"/>
    <xf numFmtId="166" fontId="6" fillId="9" borderId="9" xfId="2" applyNumberFormat="1" applyFont="1" applyFill="1" applyBorder="1"/>
    <xf numFmtId="0" fontId="11" fillId="0" borderId="0" xfId="2" applyFont="1" applyAlignment="1">
      <alignment horizontal="left" vertical="center"/>
    </xf>
    <xf numFmtId="0" fontId="5" fillId="0" borderId="0" xfId="2" applyFont="1"/>
    <xf numFmtId="0" fontId="4" fillId="4" borderId="1" xfId="2" applyFont="1" applyFill="1" applyBorder="1" applyAlignment="1">
      <alignment horizontal="center"/>
    </xf>
    <xf numFmtId="0" fontId="3" fillId="4" borderId="1" xfId="2" applyFont="1" applyFill="1" applyBorder="1" applyAlignment="1">
      <alignment horizontal="center"/>
    </xf>
    <xf numFmtId="0" fontId="3" fillId="4" borderId="1" xfId="2" applyFont="1" applyFill="1" applyBorder="1" applyAlignment="1">
      <alignment horizontal="center" wrapText="1" shrinkToFit="1"/>
    </xf>
    <xf numFmtId="0" fontId="7" fillId="4" borderId="1" xfId="2" applyFont="1" applyFill="1" applyBorder="1" applyAlignment="1">
      <alignment vertical="center"/>
    </xf>
    <xf numFmtId="0" fontId="3" fillId="4" borderId="10" xfId="2" applyFont="1" applyFill="1" applyBorder="1" applyAlignment="1">
      <alignment horizontal="center"/>
    </xf>
    <xf numFmtId="0" fontId="4" fillId="7" borderId="4" xfId="2" applyFont="1" applyFill="1" applyBorder="1"/>
    <xf numFmtId="166" fontId="3" fillId="7" borderId="12" xfId="2" applyNumberFormat="1" applyFont="1" applyFill="1" applyBorder="1"/>
    <xf numFmtId="0" fontId="3" fillId="4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 wrapText="1" shrinkToFit="1"/>
    </xf>
    <xf numFmtId="0" fontId="2" fillId="12" borderId="1" xfId="2" applyFill="1" applyBorder="1" applyAlignment="1">
      <alignment vertical="center"/>
    </xf>
    <xf numFmtId="166" fontId="2" fillId="12" borderId="1" xfId="2" applyNumberFormat="1" applyFill="1" applyBorder="1" applyAlignment="1">
      <alignment vertical="center"/>
    </xf>
    <xf numFmtId="0" fontId="3" fillId="4" borderId="10" xfId="2" applyFont="1" applyFill="1" applyBorder="1" applyAlignment="1">
      <alignment horizontal="center" vertical="center"/>
    </xf>
    <xf numFmtId="165" fontId="3" fillId="7" borderId="12" xfId="2" applyNumberFormat="1" applyFont="1" applyFill="1" applyBorder="1"/>
    <xf numFmtId="0" fontId="3" fillId="8" borderId="0" xfId="2" applyFont="1" applyFill="1"/>
    <xf numFmtId="0" fontId="3" fillId="10" borderId="15" xfId="2" applyFont="1" applyFill="1" applyBorder="1" applyAlignment="1">
      <alignment horizontal="center" vertical="center" wrapText="1"/>
    </xf>
    <xf numFmtId="0" fontId="11" fillId="7" borderId="17" xfId="2" applyFont="1" applyFill="1" applyBorder="1" applyAlignment="1">
      <alignment vertical="center"/>
    </xf>
    <xf numFmtId="0" fontId="11" fillId="7" borderId="18" xfId="2" applyFont="1" applyFill="1" applyBorder="1" applyAlignment="1">
      <alignment vertical="center"/>
    </xf>
    <xf numFmtId="0" fontId="11" fillId="7" borderId="19" xfId="2" applyFont="1" applyFill="1" applyBorder="1" applyAlignment="1">
      <alignment vertical="center"/>
    </xf>
    <xf numFmtId="0" fontId="11" fillId="12" borderId="16" xfId="2" applyFont="1" applyFill="1" applyBorder="1" applyAlignment="1">
      <alignment vertical="center"/>
    </xf>
    <xf numFmtId="0" fontId="11" fillId="12" borderId="14" xfId="2" applyFont="1" applyFill="1" applyBorder="1" applyAlignment="1">
      <alignment vertical="center"/>
    </xf>
    <xf numFmtId="0" fontId="11" fillId="12" borderId="13" xfId="2" applyFont="1" applyFill="1" applyBorder="1" applyAlignment="1">
      <alignment vertical="center"/>
    </xf>
    <xf numFmtId="0" fontId="8" fillId="4" borderId="1" xfId="2" applyFont="1" applyFill="1" applyBorder="1" applyAlignment="1">
      <alignment horizontal="left" vertical="center"/>
    </xf>
    <xf numFmtId="0" fontId="2" fillId="13" borderId="2" xfId="2" applyFill="1" applyBorder="1" applyAlignment="1" applyProtection="1">
      <alignment wrapText="1"/>
      <protection locked="0"/>
    </xf>
    <xf numFmtId="0" fontId="18" fillId="14" borderId="21" xfId="2" applyFont="1" applyFill="1" applyBorder="1"/>
    <xf numFmtId="0" fontId="18" fillId="14" borderId="22" xfId="2" applyFont="1" applyFill="1" applyBorder="1"/>
    <xf numFmtId="0" fontId="19" fillId="14" borderId="22" xfId="2" applyFont="1" applyFill="1" applyBorder="1"/>
    <xf numFmtId="0" fontId="19" fillId="14" borderId="23" xfId="2" applyFont="1" applyFill="1" applyBorder="1"/>
    <xf numFmtId="0" fontId="8" fillId="8" borderId="3" xfId="2" applyFont="1" applyFill="1" applyBorder="1"/>
    <xf numFmtId="0" fontId="8" fillId="8" borderId="0" xfId="2" applyFont="1" applyFill="1"/>
    <xf numFmtId="0" fontId="2" fillId="8" borderId="24" xfId="2" applyFill="1" applyBorder="1"/>
    <xf numFmtId="164" fontId="5" fillId="9" borderId="8" xfId="2" applyNumberFormat="1" applyFont="1" applyFill="1" applyBorder="1"/>
    <xf numFmtId="0" fontId="2" fillId="15" borderId="22" xfId="2" applyFill="1" applyBorder="1"/>
    <xf numFmtId="0" fontId="2" fillId="15" borderId="23" xfId="2" applyFill="1" applyBorder="1"/>
    <xf numFmtId="0" fontId="11" fillId="15" borderId="16" xfId="2" applyFont="1" applyFill="1" applyBorder="1" applyAlignment="1">
      <alignment vertical="center"/>
    </xf>
    <xf numFmtId="0" fontId="11" fillId="15" borderId="14" xfId="2" applyFont="1" applyFill="1" applyBorder="1" applyAlignment="1">
      <alignment vertical="center"/>
    </xf>
    <xf numFmtId="0" fontId="11" fillId="15" borderId="13" xfId="2" applyFont="1" applyFill="1" applyBorder="1" applyAlignment="1">
      <alignment vertical="center"/>
    </xf>
    <xf numFmtId="0" fontId="2" fillId="15" borderId="1" xfId="2" applyFill="1" applyBorder="1"/>
    <xf numFmtId="0" fontId="2" fillId="15" borderId="25" xfId="2" applyFill="1" applyBorder="1"/>
    <xf numFmtId="0" fontId="2" fillId="15" borderId="26" xfId="2" applyFill="1" applyBorder="1"/>
    <xf numFmtId="166" fontId="2" fillId="15" borderId="1" xfId="2" applyNumberFormat="1" applyFill="1" applyBorder="1" applyAlignment="1">
      <alignment vertical="center"/>
    </xf>
    <xf numFmtId="0" fontId="14" fillId="4" borderId="1" xfId="2" applyFont="1" applyFill="1" applyBorder="1"/>
    <xf numFmtId="0" fontId="5" fillId="4" borderId="1" xfId="2" applyFont="1" applyFill="1" applyBorder="1"/>
    <xf numFmtId="10" fontId="5" fillId="5" borderId="2" xfId="2" applyNumberFormat="1" applyFont="1" applyFill="1" applyBorder="1" applyProtection="1">
      <protection locked="0"/>
    </xf>
    <xf numFmtId="10" fontId="2" fillId="0" borderId="1" xfId="2" applyNumberFormat="1" applyBorder="1" applyProtection="1">
      <protection locked="0"/>
    </xf>
    <xf numFmtId="10" fontId="2" fillId="15" borderId="1" xfId="2" applyNumberFormat="1" applyFill="1" applyBorder="1"/>
    <xf numFmtId="10" fontId="2" fillId="15" borderId="1" xfId="2" applyNumberFormat="1" applyFill="1" applyBorder="1" applyAlignment="1">
      <alignment vertical="center"/>
    </xf>
    <xf numFmtId="166" fontId="1" fillId="5" borderId="2" xfId="3" applyNumberFormat="1" applyFill="1" applyBorder="1" applyProtection="1">
      <protection locked="0"/>
    </xf>
    <xf numFmtId="166" fontId="1" fillId="4" borderId="2" xfId="3" applyNumberFormat="1" applyFill="1" applyBorder="1" applyProtection="1">
      <protection locked="0"/>
    </xf>
    <xf numFmtId="166" fontId="1" fillId="4" borderId="10" xfId="3" applyNumberFormat="1" applyFill="1" applyBorder="1" applyProtection="1"/>
    <xf numFmtId="166" fontId="1" fillId="9" borderId="1" xfId="3" applyNumberFormat="1" applyFill="1" applyBorder="1" applyAlignment="1" applyProtection="1">
      <alignment vertical="center"/>
    </xf>
    <xf numFmtId="166" fontId="1" fillId="4" borderId="1" xfId="3" applyNumberFormat="1" applyFill="1" applyBorder="1" applyProtection="1">
      <protection locked="0"/>
    </xf>
    <xf numFmtId="166" fontId="1" fillId="0" borderId="1" xfId="3" applyNumberFormat="1" applyFill="1" applyBorder="1" applyProtection="1">
      <protection locked="0"/>
    </xf>
    <xf numFmtId="166" fontId="1" fillId="7" borderId="4" xfId="3" applyNumberFormat="1" applyFill="1" applyBorder="1" applyAlignment="1" applyProtection="1"/>
    <xf numFmtId="166" fontId="16" fillId="7" borderId="4" xfId="2" applyNumberFormat="1" applyFont="1" applyFill="1" applyBorder="1"/>
    <xf numFmtId="166" fontId="17" fillId="9" borderId="10" xfId="3" applyNumberFormat="1" applyFont="1" applyFill="1" applyBorder="1" applyAlignment="1" applyProtection="1">
      <alignment vertical="center"/>
    </xf>
    <xf numFmtId="166" fontId="17" fillId="15" borderId="10" xfId="3" applyNumberFormat="1" applyFont="1" applyFill="1" applyBorder="1" applyAlignment="1" applyProtection="1">
      <alignment vertical="center"/>
    </xf>
    <xf numFmtId="166" fontId="17" fillId="12" borderId="10" xfId="3" applyNumberFormat="1" applyFont="1" applyFill="1" applyBorder="1" applyAlignment="1" applyProtection="1">
      <alignment vertical="center"/>
    </xf>
    <xf numFmtId="0" fontId="2" fillId="16" borderId="6" xfId="2" applyFill="1" applyBorder="1" applyAlignment="1">
      <alignment horizontal="center" vertical="center"/>
    </xf>
    <xf numFmtId="167" fontId="3" fillId="7" borderId="4" xfId="2" applyNumberFormat="1" applyFont="1" applyFill="1" applyBorder="1"/>
    <xf numFmtId="166" fontId="2" fillId="13" borderId="1" xfId="2" applyNumberFormat="1" applyFill="1" applyBorder="1" applyProtection="1">
      <protection locked="0"/>
    </xf>
    <xf numFmtId="166" fontId="1" fillId="5" borderId="2" xfId="3" applyNumberFormat="1" applyFill="1" applyBorder="1" applyAlignment="1" applyProtection="1">
      <protection locked="0"/>
    </xf>
    <xf numFmtId="166" fontId="1" fillId="4" borderId="2" xfId="3" applyNumberFormat="1" applyFill="1" applyBorder="1" applyAlignment="1" applyProtection="1">
      <protection locked="0"/>
    </xf>
    <xf numFmtId="166" fontId="1" fillId="4" borderId="10" xfId="3" applyNumberFormat="1" applyFill="1" applyBorder="1" applyAlignment="1" applyProtection="1"/>
    <xf numFmtId="0" fontId="2" fillId="3" borderId="42" xfId="2" applyFill="1" applyBorder="1"/>
    <xf numFmtId="166" fontId="1" fillId="3" borderId="42" xfId="3" applyNumberFormat="1" applyFill="1" applyBorder="1" applyProtection="1"/>
    <xf numFmtId="10" fontId="5" fillId="3" borderId="42" xfId="2" applyNumberFormat="1" applyFont="1" applyFill="1" applyBorder="1"/>
    <xf numFmtId="166" fontId="1" fillId="3" borderId="43" xfId="3" applyNumberFormat="1" applyFill="1" applyBorder="1" applyProtection="1"/>
    <xf numFmtId="0" fontId="2" fillId="0" borderId="1" xfId="2" applyBorder="1" applyAlignment="1">
      <alignment vertical="center"/>
    </xf>
    <xf numFmtId="0" fontId="11" fillId="0" borderId="0" xfId="2" applyFont="1" applyAlignment="1">
      <alignment vertical="center"/>
    </xf>
    <xf numFmtId="0" fontId="4" fillId="0" borderId="0" xfId="2" applyFont="1"/>
    <xf numFmtId="166" fontId="16" fillId="0" borderId="0" xfId="2" applyNumberFormat="1" applyFont="1"/>
    <xf numFmtId="167" fontId="3" fillId="0" borderId="0" xfId="2" applyNumberFormat="1" applyFont="1"/>
    <xf numFmtId="166" fontId="3" fillId="0" borderId="0" xfId="2" applyNumberFormat="1" applyFont="1"/>
    <xf numFmtId="0" fontId="22" fillId="10" borderId="5" xfId="2" applyFont="1" applyFill="1" applyBorder="1" applyAlignment="1">
      <alignment horizontal="center" vertical="center" wrapText="1"/>
    </xf>
    <xf numFmtId="0" fontId="22" fillId="10" borderId="15" xfId="2" applyFont="1" applyFill="1" applyBorder="1" applyAlignment="1">
      <alignment horizontal="center" vertical="center" wrapText="1"/>
    </xf>
    <xf numFmtId="0" fontId="22" fillId="10" borderId="6" xfId="1" applyFont="1" applyFill="1" applyBorder="1" applyAlignment="1">
      <alignment horizontal="center" vertical="center" wrapText="1" shrinkToFit="1"/>
    </xf>
    <xf numFmtId="0" fontId="22" fillId="11" borderId="6" xfId="1" applyFont="1" applyFill="1" applyBorder="1" applyAlignment="1">
      <alignment horizontal="center" vertical="center" wrapText="1" shrinkToFit="1"/>
    </xf>
    <xf numFmtId="0" fontId="23" fillId="6" borderId="7" xfId="1" applyFont="1" applyFill="1" applyBorder="1" applyAlignment="1">
      <alignment horizontal="center" vertical="center" wrapText="1" shrinkToFit="1"/>
    </xf>
    <xf numFmtId="0" fontId="22" fillId="10" borderId="6" xfId="1" applyFont="1" applyFill="1" applyBorder="1" applyAlignment="1">
      <alignment horizontal="center" vertical="center" shrinkToFit="1"/>
    </xf>
    <xf numFmtId="0" fontId="2" fillId="0" borderId="1" xfId="2" applyBorder="1"/>
    <xf numFmtId="9" fontId="2" fillId="0" borderId="0" xfId="4" applyFont="1"/>
    <xf numFmtId="0" fontId="2" fillId="4" borderId="13" xfId="2" applyFill="1" applyBorder="1" applyAlignment="1">
      <alignment horizontal="left"/>
    </xf>
    <xf numFmtId="0" fontId="2" fillId="4" borderId="1" xfId="2" applyFill="1" applyBorder="1" applyAlignment="1">
      <alignment horizontal="center"/>
    </xf>
    <xf numFmtId="0" fontId="2" fillId="4" borderId="41" xfId="2" applyFill="1" applyBorder="1" applyAlignment="1">
      <alignment horizontal="left"/>
    </xf>
    <xf numFmtId="0" fontId="2" fillId="4" borderId="40" xfId="2" applyFill="1" applyBorder="1" applyAlignment="1">
      <alignment horizontal="left"/>
    </xf>
    <xf numFmtId="0" fontId="2" fillId="4" borderId="15" xfId="2" applyFill="1" applyBorder="1" applyAlignment="1">
      <alignment horizontal="left"/>
    </xf>
    <xf numFmtId="0" fontId="2" fillId="4" borderId="6" xfId="2" applyFill="1" applyBorder="1" applyAlignment="1">
      <alignment horizontal="center"/>
    </xf>
    <xf numFmtId="0" fontId="2" fillId="4" borderId="28" xfId="2" applyFill="1" applyBorder="1" applyAlignment="1">
      <alignment horizontal="left"/>
    </xf>
    <xf numFmtId="0" fontId="2" fillId="4" borderId="27" xfId="2" applyFill="1" applyBorder="1" applyAlignment="1">
      <alignment horizontal="left"/>
    </xf>
    <xf numFmtId="0" fontId="2" fillId="4" borderId="15" xfId="2" applyFill="1" applyBorder="1" applyAlignment="1">
      <alignment horizontal="center"/>
    </xf>
    <xf numFmtId="0" fontId="5" fillId="4" borderId="28" xfId="2" applyFont="1" applyFill="1" applyBorder="1" applyAlignment="1">
      <alignment horizontal="left"/>
    </xf>
    <xf numFmtId="0" fontId="5" fillId="4" borderId="27" xfId="2" applyFont="1" applyFill="1" applyBorder="1" applyAlignment="1">
      <alignment horizontal="left"/>
    </xf>
    <xf numFmtId="0" fontId="5" fillId="4" borderId="15" xfId="2" applyFont="1" applyFill="1" applyBorder="1" applyAlignment="1">
      <alignment horizontal="left"/>
    </xf>
    <xf numFmtId="0" fontId="5" fillId="4" borderId="15" xfId="2" applyFont="1" applyFill="1" applyBorder="1" applyAlignment="1">
      <alignment horizontal="center"/>
    </xf>
    <xf numFmtId="0" fontId="2" fillId="4" borderId="20" xfId="2" applyFill="1" applyBorder="1" applyAlignment="1">
      <alignment horizontal="left"/>
    </xf>
    <xf numFmtId="0" fontId="2" fillId="4" borderId="14" xfId="2" applyFill="1" applyBorder="1" applyAlignment="1">
      <alignment horizontal="left"/>
    </xf>
    <xf numFmtId="0" fontId="2" fillId="4" borderId="13" xfId="2" applyFill="1" applyBorder="1" applyAlignment="1">
      <alignment horizontal="center"/>
    </xf>
    <xf numFmtId="0" fontId="8" fillId="4" borderId="11" xfId="2" applyFont="1" applyFill="1" applyBorder="1" applyAlignment="1">
      <alignment horizontal="left" vertical="center"/>
    </xf>
    <xf numFmtId="0" fontId="8" fillId="4" borderId="13" xfId="2" applyFont="1" applyFill="1" applyBorder="1" applyAlignment="1">
      <alignment horizontal="left" vertical="center"/>
    </xf>
    <xf numFmtId="0" fontId="8" fillId="4" borderId="1" xfId="2" applyFont="1" applyFill="1" applyBorder="1" applyAlignment="1">
      <alignment horizontal="center" vertical="center"/>
    </xf>
    <xf numFmtId="0" fontId="25" fillId="4" borderId="11" xfId="2" applyFont="1" applyFill="1" applyBorder="1"/>
    <xf numFmtId="0" fontId="25" fillId="4" borderId="13" xfId="2" applyFont="1" applyFill="1" applyBorder="1"/>
    <xf numFmtId="0" fontId="25" fillId="4" borderId="1" xfId="2" applyFont="1" applyFill="1" applyBorder="1"/>
    <xf numFmtId="0" fontId="25" fillId="4" borderId="1" xfId="2" applyFont="1" applyFill="1" applyBorder="1" applyAlignment="1">
      <alignment horizontal="center"/>
    </xf>
    <xf numFmtId="0" fontId="25" fillId="4" borderId="1" xfId="2" applyFont="1" applyFill="1" applyBorder="1" applyAlignment="1">
      <alignment horizontal="left" vertical="center"/>
    </xf>
    <xf numFmtId="0" fontId="25" fillId="0" borderId="1" xfId="2" applyFont="1" applyBorder="1"/>
    <xf numFmtId="0" fontId="25" fillId="4" borderId="11" xfId="2" applyFont="1" applyFill="1" applyBorder="1" applyAlignment="1">
      <alignment horizontal="left" vertical="center"/>
    </xf>
    <xf numFmtId="0" fontId="25" fillId="4" borderId="13" xfId="2" applyFont="1" applyFill="1" applyBorder="1" applyAlignment="1">
      <alignment horizontal="left" vertical="center"/>
    </xf>
    <xf numFmtId="0" fontId="25" fillId="4" borderId="1" xfId="2" applyFont="1" applyFill="1" applyBorder="1" applyAlignment="1">
      <alignment horizontal="center" vertical="center"/>
    </xf>
    <xf numFmtId="0" fontId="25" fillId="0" borderId="1" xfId="2" applyFont="1" applyBorder="1" applyAlignment="1">
      <alignment vertical="center"/>
    </xf>
    <xf numFmtId="0" fontId="25" fillId="4" borderId="1" xfId="2" applyFont="1" applyFill="1" applyBorder="1" applyAlignment="1">
      <alignment vertical="center"/>
    </xf>
    <xf numFmtId="166" fontId="0" fillId="4" borderId="1" xfId="3" applyNumberFormat="1" applyFont="1" applyFill="1" applyBorder="1" applyProtection="1">
      <protection locked="0"/>
    </xf>
    <xf numFmtId="0" fontId="2" fillId="4" borderId="6" xfId="2" applyFill="1" applyBorder="1" applyAlignment="1">
      <alignment horizontal="center" vertical="center"/>
    </xf>
    <xf numFmtId="0" fontId="2" fillId="3" borderId="44" xfId="2" applyFill="1" applyBorder="1" applyAlignment="1">
      <alignment wrapText="1"/>
    </xf>
    <xf numFmtId="0" fontId="2" fillId="9" borderId="13" xfId="2" applyFill="1" applyBorder="1"/>
    <xf numFmtId="0" fontId="2" fillId="4" borderId="6" xfId="2" applyFill="1" applyBorder="1" applyAlignment="1">
      <alignment vertical="center"/>
    </xf>
    <xf numFmtId="0" fontId="2" fillId="4" borderId="6" xfId="2" applyFill="1" applyBorder="1" applyAlignment="1">
      <alignment wrapText="1"/>
    </xf>
    <xf numFmtId="0" fontId="11" fillId="9" borderId="45" xfId="2" applyFont="1" applyFill="1" applyBorder="1" applyAlignment="1">
      <alignment vertical="center"/>
    </xf>
    <xf numFmtId="0" fontId="11" fillId="9" borderId="46" xfId="2" applyFont="1" applyFill="1" applyBorder="1" applyAlignment="1">
      <alignment vertical="center"/>
    </xf>
    <xf numFmtId="0" fontId="2" fillId="9" borderId="47" xfId="2" applyFill="1" applyBorder="1"/>
    <xf numFmtId="166" fontId="20" fillId="18" borderId="34" xfId="3" applyNumberFormat="1" applyFont="1" applyFill="1" applyBorder="1" applyAlignment="1" applyProtection="1">
      <alignment horizontal="right"/>
    </xf>
    <xf numFmtId="166" fontId="20" fillId="18" borderId="35" xfId="3" applyNumberFormat="1" applyFont="1" applyFill="1" applyBorder="1" applyAlignment="1" applyProtection="1">
      <alignment horizontal="right"/>
    </xf>
    <xf numFmtId="0" fontId="2" fillId="4" borderId="29" xfId="2" applyFill="1" applyBorder="1" applyAlignment="1">
      <alignment horizontal="left" vertical="center"/>
    </xf>
    <xf numFmtId="0" fontId="2" fillId="4" borderId="39" xfId="2" applyFill="1" applyBorder="1" applyAlignment="1">
      <alignment horizontal="left" vertical="center"/>
    </xf>
    <xf numFmtId="0" fontId="2" fillId="4" borderId="2" xfId="2" applyFill="1" applyBorder="1" applyAlignment="1">
      <alignment horizontal="left" vertical="center"/>
    </xf>
    <xf numFmtId="0" fontId="2" fillId="4" borderId="1" xfId="2" applyFill="1" applyBorder="1" applyAlignment="1">
      <alignment horizontal="left" vertical="center"/>
    </xf>
    <xf numFmtId="0" fontId="2" fillId="4" borderId="5" xfId="2" applyFill="1" applyBorder="1" applyAlignment="1">
      <alignment horizontal="left"/>
    </xf>
    <xf numFmtId="0" fontId="2" fillId="4" borderId="15" xfId="2" applyFill="1" applyBorder="1" applyAlignment="1">
      <alignment horizontal="left"/>
    </xf>
    <xf numFmtId="0" fontId="2" fillId="4" borderId="6" xfId="2" applyFill="1" applyBorder="1" applyAlignment="1">
      <alignment horizontal="left"/>
    </xf>
    <xf numFmtId="0" fontId="11" fillId="19" borderId="5" xfId="2" applyFont="1" applyFill="1" applyBorder="1" applyAlignment="1">
      <alignment horizontal="left" vertical="center"/>
    </xf>
    <xf numFmtId="0" fontId="11" fillId="19" borderId="33" xfId="2" applyFont="1" applyFill="1" applyBorder="1" applyAlignment="1">
      <alignment horizontal="left" vertical="center"/>
    </xf>
    <xf numFmtId="0" fontId="10" fillId="15" borderId="37" xfId="2" applyFont="1" applyFill="1" applyBorder="1" applyAlignment="1">
      <alignment horizontal="center" vertical="center"/>
    </xf>
    <xf numFmtId="0" fontId="10" fillId="15" borderId="38" xfId="2" applyFont="1" applyFill="1" applyBorder="1" applyAlignment="1">
      <alignment horizontal="center" vertical="center"/>
    </xf>
    <xf numFmtId="0" fontId="10" fillId="15" borderId="25" xfId="2" applyFont="1" applyFill="1" applyBorder="1" applyAlignment="1">
      <alignment horizontal="center" vertical="center"/>
    </xf>
    <xf numFmtId="0" fontId="11" fillId="17" borderId="5" xfId="2" applyFont="1" applyFill="1" applyBorder="1" applyAlignment="1">
      <alignment horizontal="left" vertical="center"/>
    </xf>
    <xf numFmtId="0" fontId="11" fillId="17" borderId="33" xfId="2" applyFont="1" applyFill="1" applyBorder="1" applyAlignment="1">
      <alignment horizontal="left" vertical="center"/>
    </xf>
    <xf numFmtId="0" fontId="21" fillId="18" borderId="36" xfId="2" applyFont="1" applyFill="1" applyBorder="1" applyAlignment="1">
      <alignment horizontal="left"/>
    </xf>
    <xf numFmtId="0" fontId="21" fillId="18" borderId="34" xfId="2" applyFont="1" applyFill="1" applyBorder="1" applyAlignment="1">
      <alignment horizontal="left"/>
    </xf>
    <xf numFmtId="0" fontId="2" fillId="4" borderId="11" xfId="2" applyFill="1" applyBorder="1" applyAlignment="1">
      <alignment horizontal="left"/>
    </xf>
    <xf numFmtId="0" fontId="2" fillId="4" borderId="13" xfId="2" applyFill="1" applyBorder="1" applyAlignment="1">
      <alignment horizontal="left"/>
    </xf>
    <xf numFmtId="0" fontId="2" fillId="4" borderId="1" xfId="2" applyFill="1" applyBorder="1" applyAlignment="1">
      <alignment horizontal="left"/>
    </xf>
    <xf numFmtId="0" fontId="11" fillId="15" borderId="32" xfId="2" applyFont="1" applyFill="1" applyBorder="1" applyAlignment="1">
      <alignment horizontal="center" vertical="center"/>
    </xf>
    <xf numFmtId="0" fontId="11" fillId="15" borderId="8" xfId="2" applyFont="1" applyFill="1" applyBorder="1" applyAlignment="1">
      <alignment horizontal="center" vertical="center"/>
    </xf>
    <xf numFmtId="0" fontId="3" fillId="4" borderId="20" xfId="2" applyFont="1" applyFill="1" applyBorder="1" applyAlignment="1">
      <alignment horizontal="center"/>
    </xf>
    <xf numFmtId="0" fontId="3" fillId="4" borderId="14" xfId="2" applyFont="1" applyFill="1" applyBorder="1" applyAlignment="1">
      <alignment horizontal="center"/>
    </xf>
    <xf numFmtId="0" fontId="3" fillId="4" borderId="13" xfId="2" applyFont="1" applyFill="1" applyBorder="1" applyAlignment="1">
      <alignment horizontal="center"/>
    </xf>
    <xf numFmtId="0" fontId="11" fillId="12" borderId="32" xfId="2" applyFont="1" applyFill="1" applyBorder="1" applyAlignment="1">
      <alignment horizontal="center" vertical="center" wrapText="1"/>
    </xf>
    <xf numFmtId="0" fontId="11" fillId="12" borderId="8" xfId="2" applyFont="1" applyFill="1" applyBorder="1" applyAlignment="1">
      <alignment horizontal="center" vertical="center" wrapText="1"/>
    </xf>
    <xf numFmtId="0" fontId="2" fillId="16" borderId="6" xfId="2" applyFill="1" applyBorder="1" applyAlignment="1">
      <alignment horizontal="center" vertical="center"/>
    </xf>
    <xf numFmtId="0" fontId="2" fillId="16" borderId="2" xfId="2" applyFill="1" applyBorder="1" applyAlignment="1">
      <alignment horizontal="center" vertical="center"/>
    </xf>
    <xf numFmtId="0" fontId="2" fillId="16" borderId="30" xfId="2" applyFill="1" applyBorder="1" applyAlignment="1">
      <alignment horizontal="center" vertical="center"/>
    </xf>
    <xf numFmtId="0" fontId="2" fillId="4" borderId="5" xfId="2" applyFill="1" applyBorder="1" applyAlignment="1">
      <alignment horizontal="center" vertical="center" wrapText="1"/>
    </xf>
    <xf numFmtId="0" fontId="2" fillId="4" borderId="31" xfId="2" applyFill="1" applyBorder="1" applyAlignment="1">
      <alignment horizontal="center" vertical="center" wrapText="1"/>
    </xf>
    <xf numFmtId="0" fontId="2" fillId="4" borderId="29" xfId="2" applyFill="1" applyBorder="1" applyAlignment="1">
      <alignment horizontal="center" vertical="center" wrapText="1"/>
    </xf>
    <xf numFmtId="0" fontId="2" fillId="4" borderId="6" xfId="2" applyFill="1" applyBorder="1" applyAlignment="1">
      <alignment horizontal="center" vertical="center"/>
    </xf>
    <xf numFmtId="0" fontId="2" fillId="4" borderId="30" xfId="2" applyFill="1" applyBorder="1" applyAlignment="1">
      <alignment horizontal="center" vertical="center"/>
    </xf>
    <xf numFmtId="0" fontId="2" fillId="4" borderId="5" xfId="2" applyFill="1" applyBorder="1" applyAlignment="1">
      <alignment horizontal="center" vertical="center"/>
    </xf>
    <xf numFmtId="0" fontId="2" fillId="4" borderId="31" xfId="2" applyFill="1" applyBorder="1" applyAlignment="1">
      <alignment horizontal="center" vertical="center"/>
    </xf>
    <xf numFmtId="0" fontId="2" fillId="4" borderId="29" xfId="2" applyFill="1" applyBorder="1" applyAlignment="1">
      <alignment horizontal="center" vertical="center"/>
    </xf>
    <xf numFmtId="0" fontId="2" fillId="4" borderId="2" xfId="2" applyFill="1" applyBorder="1" applyAlignment="1">
      <alignment horizontal="center" vertical="center"/>
    </xf>
    <xf numFmtId="0" fontId="11" fillId="19" borderId="48" xfId="2" applyFont="1" applyFill="1" applyBorder="1" applyAlignment="1">
      <alignment horizontal="left" vertical="center"/>
    </xf>
    <xf numFmtId="0" fontId="11" fillId="19" borderId="1" xfId="2" applyFont="1" applyFill="1" applyBorder="1" applyAlignment="1">
      <alignment horizontal="left" vertical="center"/>
    </xf>
  </cellXfs>
  <cellStyles count="5">
    <cellStyle name="Excel Built-in 20% - Accent4" xfId="1" xr:uid="{7520622B-CA14-41AA-A27D-11F103188BD2}"/>
    <cellStyle name="Excel Built-in Normal" xfId="2" xr:uid="{A6676174-E346-4696-9493-99D7B1D26922}"/>
    <cellStyle name="Normal" xfId="0" builtinId="0"/>
    <cellStyle name="Prosent" xfId="4" builtinId="5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C0"/>
      <rgbColor rgb="00808080"/>
      <rgbColor rgb="00A2A2A3"/>
      <rgbColor rgb="00993366"/>
      <rgbColor rgb="00FFFFCC"/>
      <rgbColor rgb="00E6E0EC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A6A6A6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80832-33AA-44D2-B744-B0066FA2FE9E}">
  <sheetPr>
    <pageSetUpPr fitToPage="1"/>
  </sheetPr>
  <dimension ref="A1:U51"/>
  <sheetViews>
    <sheetView showGridLines="0" tabSelected="1" topLeftCell="A3" zoomScaleNormal="100" zoomScalePageLayoutView="70" workbookViewId="0">
      <selection activeCell="C7" sqref="C7"/>
    </sheetView>
  </sheetViews>
  <sheetFormatPr baseColWidth="10" defaultColWidth="10.7109375" defaultRowHeight="15" x14ac:dyDescent="0.25"/>
  <cols>
    <col min="1" max="1" width="33" style="1" customWidth="1"/>
    <col min="2" max="2" width="10.5703125" style="1" bestFit="1" customWidth="1"/>
    <col min="3" max="3" width="19.7109375" style="1" customWidth="1"/>
    <col min="4" max="4" width="15.5703125" style="1" customWidth="1"/>
    <col min="5" max="5" width="6" style="1" bestFit="1" customWidth="1"/>
    <col min="6" max="6" width="9.42578125" style="1" bestFit="1" customWidth="1"/>
    <col min="7" max="7" width="15.28515625" style="1" bestFit="1" customWidth="1"/>
    <col min="8" max="8" width="16.85546875" style="1" bestFit="1" customWidth="1"/>
    <col min="9" max="9" width="16.28515625" style="1" customWidth="1"/>
    <col min="10" max="10" width="26.42578125" style="1" customWidth="1"/>
    <col min="11" max="11" width="35.7109375" style="1" customWidth="1"/>
    <col min="12" max="12" width="13.7109375" style="1" customWidth="1"/>
    <col min="13" max="13" width="10.42578125" style="1" bestFit="1" customWidth="1"/>
    <col min="14" max="14" width="13.85546875" style="1" customWidth="1"/>
    <col min="15" max="15" width="13.7109375" style="1" customWidth="1"/>
    <col min="16" max="16" width="21.5703125" style="1" customWidth="1"/>
    <col min="17" max="16384" width="10.7109375" style="1"/>
  </cols>
  <sheetData>
    <row r="1" spans="1:21" ht="23.25" x14ac:dyDescent="0.35">
      <c r="A1" s="47" t="s">
        <v>0</v>
      </c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</row>
    <row r="2" spans="1:21" x14ac:dyDescent="0.25">
      <c r="A2" s="51" t="s">
        <v>1</v>
      </c>
      <c r="B2" s="5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53"/>
    </row>
    <row r="3" spans="1:21" x14ac:dyDescent="0.25">
      <c r="A3" s="8" t="s">
        <v>2</v>
      </c>
      <c r="B3" s="3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53"/>
    </row>
    <row r="4" spans="1:21" x14ac:dyDescent="0.25">
      <c r="A4" s="8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7"/>
      <c r="L4" s="7"/>
      <c r="M4" s="7"/>
      <c r="N4" s="7"/>
      <c r="O4" s="7"/>
      <c r="P4" s="53"/>
    </row>
    <row r="5" spans="1:21" x14ac:dyDescent="0.25">
      <c r="A5" s="8" t="s">
        <v>4</v>
      </c>
      <c r="B5" s="37"/>
      <c r="C5" s="37"/>
      <c r="D5" s="37"/>
      <c r="E5" s="37"/>
      <c r="F5" s="37"/>
      <c r="G5" s="37"/>
      <c r="H5" s="37"/>
      <c r="I5" s="37"/>
      <c r="J5" s="37"/>
      <c r="K5" s="7"/>
      <c r="L5" s="7"/>
      <c r="M5" s="7"/>
      <c r="N5" s="7"/>
      <c r="O5" s="7"/>
      <c r="P5" s="53"/>
    </row>
    <row r="6" spans="1:21" x14ac:dyDescent="0.25">
      <c r="A6" s="8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7"/>
      <c r="L6" s="7"/>
      <c r="M6" s="7"/>
      <c r="N6" s="7"/>
      <c r="O6" s="7"/>
      <c r="P6" s="53"/>
    </row>
    <row r="7" spans="1:21" x14ac:dyDescent="0.25">
      <c r="A7" s="8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7"/>
      <c r="L7" s="7"/>
      <c r="M7" s="7"/>
      <c r="N7" s="7"/>
      <c r="O7" s="7"/>
      <c r="P7" s="53"/>
    </row>
    <row r="8" spans="1:21" x14ac:dyDescent="0.25">
      <c r="A8" s="8" t="s">
        <v>7</v>
      </c>
      <c r="B8" s="37"/>
      <c r="C8" s="37"/>
      <c r="D8" s="37"/>
      <c r="E8" s="37"/>
      <c r="F8" s="37"/>
      <c r="G8" s="37"/>
      <c r="H8" s="37"/>
      <c r="I8" s="37"/>
      <c r="J8" s="37"/>
      <c r="K8" s="7"/>
      <c r="L8" s="7"/>
      <c r="M8" s="7"/>
      <c r="N8" s="7"/>
      <c r="O8" s="7"/>
      <c r="P8" s="53"/>
    </row>
    <row r="9" spans="1:21" x14ac:dyDescent="0.25">
      <c r="A9" s="8" t="s">
        <v>8</v>
      </c>
      <c r="B9" s="37"/>
      <c r="C9" s="37"/>
      <c r="D9" s="37"/>
      <c r="E9" s="37"/>
      <c r="F9" s="37"/>
      <c r="G9" s="37"/>
      <c r="H9" s="37"/>
      <c r="I9" s="37"/>
      <c r="J9" s="37"/>
      <c r="K9" s="7"/>
      <c r="L9" s="7"/>
      <c r="M9" s="7"/>
      <c r="N9" s="7"/>
      <c r="O9" s="7"/>
      <c r="P9" s="53"/>
    </row>
    <row r="10" spans="1:21" x14ac:dyDescent="0.25">
      <c r="A10" s="8" t="s">
        <v>9</v>
      </c>
      <c r="B10" s="37"/>
      <c r="C10" s="37"/>
      <c r="D10" s="37"/>
      <c r="E10" s="37"/>
      <c r="F10" s="37"/>
      <c r="G10" s="37"/>
      <c r="H10" s="37"/>
      <c r="I10" s="37"/>
      <c r="J10" s="37"/>
      <c r="K10" s="7"/>
      <c r="L10" s="7"/>
      <c r="M10" s="7"/>
      <c r="N10" s="7"/>
      <c r="O10" s="7"/>
      <c r="P10" s="53"/>
    </row>
    <row r="11" spans="1:21" ht="45.75" thickBot="1" x14ac:dyDescent="0.3">
      <c r="A11" s="11" t="s">
        <v>10</v>
      </c>
      <c r="B11" s="38" t="s">
        <v>11</v>
      </c>
      <c r="C11" s="12" t="s">
        <v>12</v>
      </c>
      <c r="D11" s="12" t="s">
        <v>13</v>
      </c>
      <c r="E11" s="12" t="s">
        <v>14</v>
      </c>
      <c r="F11" s="12" t="s">
        <v>15</v>
      </c>
      <c r="G11" s="13" t="s">
        <v>16</v>
      </c>
      <c r="H11" s="12" t="s">
        <v>17</v>
      </c>
      <c r="I11" s="12" t="s">
        <v>18</v>
      </c>
      <c r="J11" s="12" t="s">
        <v>19</v>
      </c>
      <c r="K11" s="12" t="s">
        <v>20</v>
      </c>
      <c r="L11" s="12" t="s">
        <v>21</v>
      </c>
      <c r="M11" s="12" t="s">
        <v>22</v>
      </c>
      <c r="N11" s="12" t="s">
        <v>23</v>
      </c>
      <c r="O11" s="12" t="s">
        <v>24</v>
      </c>
      <c r="P11" s="14" t="s">
        <v>25</v>
      </c>
    </row>
    <row r="12" spans="1:21" ht="21" customHeight="1" x14ac:dyDescent="0.25">
      <c r="A12" s="170" t="s">
        <v>26</v>
      </c>
      <c r="B12" s="171"/>
      <c r="C12" s="171"/>
      <c r="D12" s="171"/>
      <c r="E12" s="171"/>
      <c r="F12" s="171"/>
      <c r="G12" s="171"/>
      <c r="H12" s="18"/>
      <c r="I12" s="18"/>
      <c r="J12" s="18"/>
      <c r="K12" s="19"/>
      <c r="L12" s="19"/>
      <c r="M12" s="19"/>
      <c r="N12" s="20"/>
      <c r="O12" s="54"/>
      <c r="P12" s="21"/>
    </row>
    <row r="13" spans="1:21" x14ac:dyDescent="0.25">
      <c r="A13" s="180" t="s">
        <v>27</v>
      </c>
      <c r="B13" s="178" t="s">
        <v>28</v>
      </c>
      <c r="C13" s="172" t="s">
        <v>29</v>
      </c>
      <c r="D13" s="5" t="s">
        <v>30</v>
      </c>
      <c r="E13" s="81">
        <v>123</v>
      </c>
      <c r="F13" s="81" t="s">
        <v>31</v>
      </c>
      <c r="G13" s="2">
        <v>4</v>
      </c>
      <c r="H13" s="4" t="s">
        <v>32</v>
      </c>
      <c r="I13" s="46"/>
      <c r="J13" s="6"/>
      <c r="K13" s="6"/>
      <c r="L13" s="83"/>
      <c r="M13" s="70"/>
      <c r="N13" s="71">
        <f t="shared" ref="N13:N18" si="0">G13*M13</f>
        <v>0</v>
      </c>
      <c r="O13" s="66"/>
      <c r="P13" s="72">
        <f>(G13)*(M13-(M13*O13))</f>
        <v>0</v>
      </c>
    </row>
    <row r="14" spans="1:21" x14ac:dyDescent="0.25">
      <c r="A14" s="181"/>
      <c r="B14" s="179"/>
      <c r="C14" s="174"/>
      <c r="D14" s="5" t="s">
        <v>33</v>
      </c>
      <c r="E14" s="172">
        <v>122</v>
      </c>
      <c r="F14" s="172" t="s">
        <v>31</v>
      </c>
      <c r="G14" s="2">
        <v>8</v>
      </c>
      <c r="H14" s="4" t="s">
        <v>32</v>
      </c>
      <c r="I14" s="46"/>
      <c r="J14" s="6"/>
      <c r="K14" s="6"/>
      <c r="L14" s="83"/>
      <c r="M14" s="70"/>
      <c r="N14" s="71">
        <f t="shared" si="0"/>
        <v>0</v>
      </c>
      <c r="O14" s="66"/>
      <c r="P14" s="72">
        <f t="shared" ref="P14:P17" si="1">(G14)*(M14-(M14*O14))</f>
        <v>0</v>
      </c>
    </row>
    <row r="15" spans="1:21" x14ac:dyDescent="0.25">
      <c r="A15" s="182"/>
      <c r="B15" s="183"/>
      <c r="C15" s="173"/>
      <c r="D15" s="5" t="s">
        <v>33</v>
      </c>
      <c r="E15" s="173"/>
      <c r="F15" s="173"/>
      <c r="G15" s="2">
        <v>8</v>
      </c>
      <c r="H15" s="3" t="s">
        <v>34</v>
      </c>
      <c r="I15" s="46"/>
      <c r="J15" s="6"/>
      <c r="K15" s="6"/>
      <c r="L15" s="83"/>
      <c r="M15" s="70"/>
      <c r="N15" s="71">
        <f t="shared" si="0"/>
        <v>0</v>
      </c>
      <c r="O15" s="66"/>
      <c r="P15" s="72">
        <f t="shared" si="1"/>
        <v>0</v>
      </c>
      <c r="U15" s="104"/>
    </row>
    <row r="16" spans="1:21" x14ac:dyDescent="0.25">
      <c r="A16" s="175" t="s">
        <v>27</v>
      </c>
      <c r="B16" s="178" t="s">
        <v>35</v>
      </c>
      <c r="C16" s="172" t="s">
        <v>36</v>
      </c>
      <c r="D16" s="5" t="s">
        <v>30</v>
      </c>
      <c r="E16" s="5">
        <v>156</v>
      </c>
      <c r="F16" s="5" t="s">
        <v>31</v>
      </c>
      <c r="G16" s="2">
        <v>400</v>
      </c>
      <c r="H16" s="3" t="s">
        <v>37</v>
      </c>
      <c r="I16" s="46"/>
      <c r="J16" s="6"/>
      <c r="K16" s="6"/>
      <c r="L16" s="83"/>
      <c r="M16" s="84"/>
      <c r="N16" s="85">
        <f t="shared" si="0"/>
        <v>0</v>
      </c>
      <c r="O16" s="66"/>
      <c r="P16" s="86">
        <f t="shared" si="1"/>
        <v>0</v>
      </c>
    </row>
    <row r="17" spans="1:16" x14ac:dyDescent="0.25">
      <c r="A17" s="176"/>
      <c r="B17" s="179"/>
      <c r="C17" s="174"/>
      <c r="D17" s="5" t="s">
        <v>33</v>
      </c>
      <c r="E17" s="172">
        <v>149</v>
      </c>
      <c r="F17" s="172" t="s">
        <v>31</v>
      </c>
      <c r="G17" s="2">
        <v>600</v>
      </c>
      <c r="H17" s="4" t="s">
        <v>34</v>
      </c>
      <c r="I17" s="46"/>
      <c r="J17" s="6"/>
      <c r="K17" s="6"/>
      <c r="L17" s="83"/>
      <c r="M17" s="84"/>
      <c r="N17" s="85">
        <f t="shared" si="0"/>
        <v>0</v>
      </c>
      <c r="O17" s="66"/>
      <c r="P17" s="86">
        <f t="shared" si="1"/>
        <v>0</v>
      </c>
    </row>
    <row r="18" spans="1:16" x14ac:dyDescent="0.25">
      <c r="A18" s="177"/>
      <c r="B18" s="179"/>
      <c r="C18" s="174"/>
      <c r="D18" s="136" t="s">
        <v>38</v>
      </c>
      <c r="E18" s="174"/>
      <c r="F18" s="174"/>
      <c r="G18" s="139">
        <v>250</v>
      </c>
      <c r="H18" s="140" t="s">
        <v>34</v>
      </c>
      <c r="I18" s="46"/>
      <c r="J18" s="6"/>
      <c r="K18" s="6"/>
      <c r="L18" s="83"/>
      <c r="M18" s="84"/>
      <c r="N18" s="85">
        <f t="shared" si="0"/>
        <v>0</v>
      </c>
      <c r="O18" s="66"/>
      <c r="P18" s="86">
        <f>(G18)*(M18-(M18*O18))</f>
        <v>0</v>
      </c>
    </row>
    <row r="19" spans="1:16" ht="30" customHeight="1" x14ac:dyDescent="0.25">
      <c r="A19" s="153" t="s">
        <v>39</v>
      </c>
      <c r="B19" s="141" t="s">
        <v>40</v>
      </c>
      <c r="C19" s="142"/>
      <c r="D19" s="142"/>
      <c r="E19" s="142"/>
      <c r="F19" s="142"/>
      <c r="G19" s="142"/>
      <c r="H19" s="143"/>
      <c r="I19" s="138"/>
      <c r="J19" s="10"/>
      <c r="K19" s="15"/>
      <c r="L19" s="73"/>
      <c r="M19" s="15"/>
      <c r="N19" s="73"/>
      <c r="O19" s="16"/>
      <c r="P19" s="78">
        <f>SUM(P13:P18)</f>
        <v>0</v>
      </c>
    </row>
    <row r="20" spans="1:16" ht="32.25" customHeight="1" thickBot="1" x14ac:dyDescent="0.3">
      <c r="A20" s="184"/>
      <c r="B20" s="185" t="s">
        <v>41</v>
      </c>
      <c r="C20" s="185"/>
      <c r="D20" s="185"/>
      <c r="E20" s="185"/>
      <c r="F20" s="185"/>
      <c r="G20" s="185"/>
      <c r="H20" s="185"/>
      <c r="I20" s="137"/>
      <c r="J20" s="87"/>
      <c r="K20" s="87"/>
      <c r="L20" s="87"/>
      <c r="M20" s="87"/>
      <c r="N20" s="88">
        <f>SUM(N13:N18)</f>
        <v>0</v>
      </c>
      <c r="O20" s="89" t="e">
        <f>1-(P19/N20)</f>
        <v>#DIV/0!</v>
      </c>
      <c r="P20" s="90"/>
    </row>
    <row r="21" spans="1:16" ht="19.5" customHeight="1" thickBot="1" x14ac:dyDescent="0.3">
      <c r="A21" s="17"/>
      <c r="B21" s="17"/>
    </row>
    <row r="22" spans="1:16" ht="21" customHeight="1" x14ac:dyDescent="0.25">
      <c r="A22" s="165" t="s">
        <v>42</v>
      </c>
      <c r="B22" s="166"/>
      <c r="C22" s="166"/>
      <c r="D22" s="166"/>
      <c r="E22" s="166"/>
      <c r="F22" s="166"/>
      <c r="G22" s="166"/>
      <c r="H22" s="55"/>
      <c r="I22" s="55"/>
      <c r="J22" s="55"/>
      <c r="K22" s="55"/>
      <c r="L22" s="55"/>
      <c r="M22" s="55"/>
      <c r="N22" s="55"/>
      <c r="O22" s="55"/>
      <c r="P22" s="56"/>
    </row>
    <row r="23" spans="1:16" ht="15.75" x14ac:dyDescent="0.25">
      <c r="A23" s="167" t="s">
        <v>43</v>
      </c>
      <c r="B23" s="168"/>
      <c r="C23" s="168"/>
      <c r="D23" s="168"/>
      <c r="E23" s="168"/>
      <c r="F23" s="169"/>
      <c r="G23" s="25" t="s">
        <v>16</v>
      </c>
      <c r="H23" s="25" t="s">
        <v>44</v>
      </c>
      <c r="I23" s="24"/>
      <c r="J23" s="25"/>
      <c r="K23" s="25"/>
      <c r="L23" s="25"/>
      <c r="M23" s="25" t="s">
        <v>45</v>
      </c>
      <c r="N23" s="26" t="s">
        <v>46</v>
      </c>
      <c r="O23" s="25" t="s">
        <v>24</v>
      </c>
      <c r="P23" s="28" t="s">
        <v>25</v>
      </c>
    </row>
    <row r="24" spans="1:16" ht="15.75" x14ac:dyDescent="0.25">
      <c r="A24" s="162" t="s">
        <v>47</v>
      </c>
      <c r="B24" s="163"/>
      <c r="C24" s="164"/>
      <c r="D24" s="164"/>
      <c r="E24" s="164"/>
      <c r="F24" s="164"/>
      <c r="G24" s="106">
        <v>100</v>
      </c>
      <c r="H24" s="3" t="s">
        <v>48</v>
      </c>
      <c r="I24" s="9"/>
      <c r="J24" s="3"/>
      <c r="K24" s="3"/>
      <c r="L24" s="3"/>
      <c r="M24" s="75"/>
      <c r="N24" s="74">
        <f>G24*M24</f>
        <v>0</v>
      </c>
      <c r="O24" s="67"/>
      <c r="P24" s="72">
        <f t="shared" ref="P24:P36" si="2">(G24*M24)-(G24*M24)*O24</f>
        <v>0</v>
      </c>
    </row>
    <row r="25" spans="1:16" ht="15.75" x14ac:dyDescent="0.25">
      <c r="A25" s="162" t="s">
        <v>49</v>
      </c>
      <c r="B25" s="163"/>
      <c r="C25" s="164"/>
      <c r="D25" s="164"/>
      <c r="E25" s="164"/>
      <c r="F25" s="164"/>
      <c r="G25" s="106">
        <v>50</v>
      </c>
      <c r="H25" s="3" t="s">
        <v>50</v>
      </c>
      <c r="I25" s="9"/>
      <c r="J25" s="3"/>
      <c r="K25" s="3"/>
      <c r="L25" s="3"/>
      <c r="M25" s="75"/>
      <c r="N25" s="74">
        <f>G25*M25</f>
        <v>0</v>
      </c>
      <c r="O25" s="67"/>
      <c r="P25" s="72">
        <f t="shared" si="2"/>
        <v>0</v>
      </c>
    </row>
    <row r="26" spans="1:16" ht="15.75" x14ac:dyDescent="0.25">
      <c r="A26" s="162" t="s">
        <v>51</v>
      </c>
      <c r="B26" s="163"/>
      <c r="C26" s="164"/>
      <c r="D26" s="164"/>
      <c r="E26" s="164"/>
      <c r="F26" s="164"/>
      <c r="G26" s="106">
        <v>100</v>
      </c>
      <c r="H26" s="3" t="s">
        <v>48</v>
      </c>
      <c r="I26" s="9"/>
      <c r="J26" s="3"/>
      <c r="K26" s="3"/>
      <c r="L26" s="3"/>
      <c r="M26" s="75"/>
      <c r="N26" s="74">
        <f>G26*M26</f>
        <v>0</v>
      </c>
      <c r="O26" s="67"/>
      <c r="P26" s="72">
        <f t="shared" si="2"/>
        <v>0</v>
      </c>
    </row>
    <row r="27" spans="1:16" ht="15.75" x14ac:dyDescent="0.25">
      <c r="A27" s="107" t="s">
        <v>52</v>
      </c>
      <c r="B27" s="108"/>
      <c r="C27" s="108"/>
      <c r="D27" s="108"/>
      <c r="E27" s="108"/>
      <c r="F27" s="105"/>
      <c r="G27" s="106">
        <v>100</v>
      </c>
      <c r="H27" s="3" t="s">
        <v>48</v>
      </c>
      <c r="I27" s="9"/>
      <c r="J27" s="3"/>
      <c r="K27" s="3"/>
      <c r="L27" s="3"/>
      <c r="M27" s="75"/>
      <c r="N27" s="74">
        <f>M27*G27</f>
        <v>0</v>
      </c>
      <c r="O27" s="67"/>
      <c r="P27" s="72">
        <f t="shared" si="2"/>
        <v>0</v>
      </c>
    </row>
    <row r="28" spans="1:16" ht="15.75" x14ac:dyDescent="0.25">
      <c r="A28" s="146" t="s">
        <v>53</v>
      </c>
      <c r="B28" s="147"/>
      <c r="C28" s="148"/>
      <c r="D28" s="148"/>
      <c r="E28" s="148"/>
      <c r="F28" s="149"/>
      <c r="G28" s="5">
        <v>50</v>
      </c>
      <c r="H28" s="2" t="s">
        <v>54</v>
      </c>
      <c r="I28" s="27"/>
      <c r="J28" s="2"/>
      <c r="K28" s="2"/>
      <c r="L28" s="2"/>
      <c r="M28" s="75"/>
      <c r="N28" s="74">
        <f t="shared" ref="N28:N36" si="3">G28*M28</f>
        <v>0</v>
      </c>
      <c r="O28" s="67"/>
      <c r="P28" s="72">
        <f t="shared" si="2"/>
        <v>0</v>
      </c>
    </row>
    <row r="29" spans="1:16" ht="15.75" x14ac:dyDescent="0.25">
      <c r="A29" s="150" t="s">
        <v>55</v>
      </c>
      <c r="B29" s="151"/>
      <c r="C29" s="152"/>
      <c r="D29" s="152"/>
      <c r="E29" s="152"/>
      <c r="F29" s="152"/>
      <c r="G29" s="110">
        <v>100</v>
      </c>
      <c r="H29" s="3" t="s">
        <v>56</v>
      </c>
      <c r="I29" s="9"/>
      <c r="J29" s="3"/>
      <c r="K29" s="3"/>
      <c r="L29" s="3"/>
      <c r="M29" s="75"/>
      <c r="N29" s="74">
        <f>G29*M29</f>
        <v>0</v>
      </c>
      <c r="O29" s="67"/>
      <c r="P29" s="72">
        <f t="shared" si="2"/>
        <v>0</v>
      </c>
    </row>
    <row r="30" spans="1:16" ht="15.75" x14ac:dyDescent="0.25">
      <c r="A30" s="111" t="s">
        <v>57</v>
      </c>
      <c r="B30" s="112"/>
      <c r="C30" s="112"/>
      <c r="D30" s="112"/>
      <c r="E30" s="112"/>
      <c r="F30" s="109"/>
      <c r="G30" s="113">
        <v>100</v>
      </c>
      <c r="H30" s="3" t="s">
        <v>58</v>
      </c>
      <c r="I30" s="9"/>
      <c r="J30" s="3"/>
      <c r="K30" s="3"/>
      <c r="L30" s="3"/>
      <c r="M30" s="75"/>
      <c r="N30" s="74">
        <f t="shared" si="3"/>
        <v>0</v>
      </c>
      <c r="O30" s="67"/>
      <c r="P30" s="72">
        <f t="shared" si="2"/>
        <v>0</v>
      </c>
    </row>
    <row r="31" spans="1:16" ht="15.75" x14ac:dyDescent="0.25">
      <c r="A31" s="111" t="s">
        <v>59</v>
      </c>
      <c r="B31" s="112"/>
      <c r="C31" s="112"/>
      <c r="D31" s="112"/>
      <c r="E31" s="112"/>
      <c r="F31" s="109"/>
      <c r="G31" s="113">
        <v>40</v>
      </c>
      <c r="H31" s="3" t="s">
        <v>58</v>
      </c>
      <c r="I31" s="9"/>
      <c r="J31" s="3"/>
      <c r="K31" s="3"/>
      <c r="L31" s="3"/>
      <c r="M31" s="75"/>
      <c r="N31" s="74">
        <f t="shared" si="3"/>
        <v>0</v>
      </c>
      <c r="O31" s="67"/>
      <c r="P31" s="72">
        <f>(G31*M31)-(G31*M31)*O31</f>
        <v>0</v>
      </c>
    </row>
    <row r="32" spans="1:16" ht="15.75" x14ac:dyDescent="0.25">
      <c r="A32" s="111" t="s">
        <v>60</v>
      </c>
      <c r="B32" s="112"/>
      <c r="C32" s="112"/>
      <c r="D32" s="112"/>
      <c r="E32" s="112"/>
      <c r="F32" s="109"/>
      <c r="G32" s="113">
        <v>1000</v>
      </c>
      <c r="H32" s="3" t="s">
        <v>61</v>
      </c>
      <c r="I32" s="9"/>
      <c r="J32" s="3"/>
      <c r="K32" s="3"/>
      <c r="L32" s="3"/>
      <c r="M32" s="75"/>
      <c r="N32" s="135">
        <f>G32*M32</f>
        <v>0</v>
      </c>
      <c r="O32" s="67"/>
      <c r="P32" s="72">
        <f>(G32*M32)-(G32*M32)*O32</f>
        <v>0</v>
      </c>
    </row>
    <row r="33" spans="1:16" ht="15.75" x14ac:dyDescent="0.25">
      <c r="A33" s="111" t="s">
        <v>62</v>
      </c>
      <c r="B33" s="112"/>
      <c r="C33" s="112"/>
      <c r="D33" s="112"/>
      <c r="E33" s="112"/>
      <c r="F33" s="109"/>
      <c r="G33" s="113">
        <v>450</v>
      </c>
      <c r="H33" s="3" t="s">
        <v>63</v>
      </c>
      <c r="I33" s="9"/>
      <c r="J33" s="3"/>
      <c r="K33" s="3"/>
      <c r="L33" s="3"/>
      <c r="M33" s="75"/>
      <c r="N33" s="74">
        <f t="shared" si="3"/>
        <v>0</v>
      </c>
      <c r="O33" s="67"/>
      <c r="P33" s="72">
        <f t="shared" si="2"/>
        <v>0</v>
      </c>
    </row>
    <row r="34" spans="1:16" s="23" customFormat="1" ht="15.75" x14ac:dyDescent="0.25">
      <c r="A34" s="114" t="s">
        <v>64</v>
      </c>
      <c r="B34" s="115"/>
      <c r="C34" s="115"/>
      <c r="D34" s="115"/>
      <c r="E34" s="115"/>
      <c r="F34" s="116"/>
      <c r="G34" s="117">
        <v>100</v>
      </c>
      <c r="H34" s="65" t="s">
        <v>65</v>
      </c>
      <c r="I34" s="64"/>
      <c r="J34" s="65"/>
      <c r="K34" s="65"/>
      <c r="L34" s="65"/>
      <c r="M34" s="75"/>
      <c r="N34" s="74">
        <f t="shared" si="3"/>
        <v>0</v>
      </c>
      <c r="O34" s="67"/>
      <c r="P34" s="72">
        <f t="shared" si="2"/>
        <v>0</v>
      </c>
    </row>
    <row r="35" spans="1:16" s="23" customFormat="1" ht="15.75" x14ac:dyDescent="0.25">
      <c r="A35" s="114" t="s">
        <v>66</v>
      </c>
      <c r="B35" s="115"/>
      <c r="C35" s="115"/>
      <c r="D35" s="115"/>
      <c r="E35" s="115"/>
      <c r="F35" s="116"/>
      <c r="G35" s="117">
        <v>20</v>
      </c>
      <c r="H35" s="65" t="s">
        <v>65</v>
      </c>
      <c r="I35" s="64"/>
      <c r="J35" s="65"/>
      <c r="K35" s="65"/>
      <c r="L35" s="65"/>
      <c r="M35" s="75"/>
      <c r="N35" s="74">
        <f t="shared" si="3"/>
        <v>0</v>
      </c>
      <c r="O35" s="67"/>
      <c r="P35" s="72">
        <f t="shared" si="2"/>
        <v>0</v>
      </c>
    </row>
    <row r="36" spans="1:16" ht="15.75" x14ac:dyDescent="0.25">
      <c r="A36" s="118" t="s">
        <v>67</v>
      </c>
      <c r="B36" s="119"/>
      <c r="C36" s="119"/>
      <c r="D36" s="119"/>
      <c r="E36" s="119"/>
      <c r="F36" s="105"/>
      <c r="G36" s="120">
        <v>30</v>
      </c>
      <c r="H36" s="3" t="s">
        <v>56</v>
      </c>
      <c r="I36" s="9"/>
      <c r="J36" s="3"/>
      <c r="K36" s="3"/>
      <c r="L36" s="3"/>
      <c r="M36" s="75"/>
      <c r="N36" s="74">
        <f t="shared" si="3"/>
        <v>0</v>
      </c>
      <c r="O36" s="67"/>
      <c r="P36" s="72">
        <f t="shared" si="2"/>
        <v>0</v>
      </c>
    </row>
    <row r="37" spans="1:16" ht="30" customHeight="1" x14ac:dyDescent="0.25">
      <c r="A37" s="153" t="s">
        <v>68</v>
      </c>
      <c r="B37" s="57" t="s">
        <v>69</v>
      </c>
      <c r="C37" s="58"/>
      <c r="D37" s="58"/>
      <c r="E37" s="58"/>
      <c r="F37" s="58"/>
      <c r="G37" s="59"/>
      <c r="H37" s="60"/>
      <c r="I37" s="60"/>
      <c r="J37" s="60"/>
      <c r="K37" s="60"/>
      <c r="L37" s="60"/>
      <c r="M37" s="60"/>
      <c r="N37" s="60"/>
      <c r="O37" s="68"/>
      <c r="P37" s="79">
        <f>SUM(P24:P36)</f>
        <v>0</v>
      </c>
    </row>
    <row r="38" spans="1:16" ht="30" customHeight="1" thickBot="1" x14ac:dyDescent="0.3">
      <c r="A38" s="154"/>
      <c r="B38" s="39" t="s">
        <v>70</v>
      </c>
      <c r="C38" s="40"/>
      <c r="D38" s="40"/>
      <c r="E38" s="40"/>
      <c r="F38" s="40"/>
      <c r="G38" s="41"/>
      <c r="H38" s="29"/>
      <c r="I38" s="29"/>
      <c r="J38" s="29"/>
      <c r="K38" s="29"/>
      <c r="L38" s="29"/>
      <c r="M38" s="29"/>
      <c r="N38" s="77">
        <f>SUM(N24:N36)</f>
        <v>0</v>
      </c>
      <c r="O38" s="82" t="e">
        <f>1-(P37/N38)</f>
        <v>#DIV/0!</v>
      </c>
      <c r="P38" s="30"/>
    </row>
    <row r="39" spans="1:16" ht="30" customHeight="1" x14ac:dyDescent="0.25">
      <c r="A39" s="22"/>
      <c r="B39" s="92"/>
      <c r="C39" s="92"/>
      <c r="D39" s="92"/>
      <c r="E39" s="92"/>
      <c r="F39" s="92"/>
      <c r="G39" s="92"/>
      <c r="H39" s="93"/>
      <c r="I39" s="93"/>
      <c r="J39" s="93"/>
      <c r="K39" s="93"/>
      <c r="L39" s="93"/>
      <c r="M39" s="93"/>
      <c r="N39" s="94"/>
      <c r="O39" s="95"/>
      <c r="P39" s="96"/>
    </row>
    <row r="40" spans="1:16" ht="19.5" customHeight="1" thickBot="1" x14ac:dyDescent="0.3">
      <c r="A40" s="97" t="s">
        <v>71</v>
      </c>
      <c r="B40" s="98"/>
      <c r="C40" s="99" t="s">
        <v>12</v>
      </c>
      <c r="D40" s="99"/>
      <c r="E40" s="99"/>
      <c r="F40" s="99"/>
      <c r="G40" s="100" t="s">
        <v>16</v>
      </c>
      <c r="H40" s="99" t="s">
        <v>17</v>
      </c>
      <c r="I40" s="99" t="s">
        <v>18</v>
      </c>
      <c r="J40" s="99" t="s">
        <v>72</v>
      </c>
      <c r="K40" s="99" t="s">
        <v>20</v>
      </c>
      <c r="L40" s="99"/>
      <c r="M40" s="102" t="s">
        <v>22</v>
      </c>
      <c r="N40" s="102" t="s">
        <v>23</v>
      </c>
      <c r="O40" s="99" t="s">
        <v>24</v>
      </c>
      <c r="P40" s="101" t="s">
        <v>25</v>
      </c>
    </row>
    <row r="41" spans="1:16" ht="18.75" x14ac:dyDescent="0.25">
      <c r="A41" s="155" t="s">
        <v>73</v>
      </c>
      <c r="B41" s="156"/>
      <c r="C41" s="157"/>
      <c r="D41" s="157"/>
      <c r="E41" s="157"/>
      <c r="F41" s="157"/>
      <c r="G41" s="157"/>
      <c r="H41" s="61"/>
      <c r="I41" s="61"/>
      <c r="J41" s="61"/>
      <c r="K41" s="61"/>
      <c r="L41" s="61"/>
      <c r="M41" s="61"/>
      <c r="N41" s="61"/>
      <c r="O41" s="61"/>
      <c r="P41" s="62"/>
    </row>
    <row r="42" spans="1:16" ht="15.75" customHeight="1" x14ac:dyDescent="0.25">
      <c r="A42" s="121"/>
      <c r="B42" s="122"/>
      <c r="C42" s="45" t="s">
        <v>74</v>
      </c>
      <c r="D42" s="45"/>
      <c r="E42" s="45"/>
      <c r="F42" s="45"/>
      <c r="G42" s="123" t="s">
        <v>75</v>
      </c>
      <c r="H42" s="123" t="s">
        <v>44</v>
      </c>
      <c r="I42" s="123"/>
      <c r="J42" s="123"/>
      <c r="K42" s="31"/>
      <c r="L42" s="31"/>
      <c r="M42" s="31" t="s">
        <v>45</v>
      </c>
      <c r="N42" s="32" t="s">
        <v>46</v>
      </c>
      <c r="O42" s="31" t="s">
        <v>24</v>
      </c>
      <c r="P42" s="35" t="s">
        <v>25</v>
      </c>
    </row>
    <row r="43" spans="1:16" x14ac:dyDescent="0.25">
      <c r="A43" s="124" t="s">
        <v>76</v>
      </c>
      <c r="B43" s="125"/>
      <c r="C43" s="126" t="s">
        <v>77</v>
      </c>
      <c r="D43" s="126"/>
      <c r="E43" s="126"/>
      <c r="F43" s="126"/>
      <c r="G43" s="127">
        <v>100</v>
      </c>
      <c r="H43" s="126" t="s">
        <v>78</v>
      </c>
      <c r="I43" s="126"/>
      <c r="J43" s="126"/>
      <c r="K43" s="3"/>
      <c r="L43" s="3"/>
      <c r="M43" s="75"/>
      <c r="N43" s="74">
        <f>G43*M43</f>
        <v>0</v>
      </c>
      <c r="O43" s="67"/>
      <c r="P43" s="72">
        <f>(G43*M43)-(G43*M43)*O43</f>
        <v>0</v>
      </c>
    </row>
    <row r="44" spans="1:16" x14ac:dyDescent="0.25">
      <c r="A44" s="124" t="s">
        <v>79</v>
      </c>
      <c r="B44" s="125"/>
      <c r="C44" s="126" t="s">
        <v>77</v>
      </c>
      <c r="D44" s="126"/>
      <c r="E44" s="126"/>
      <c r="F44" s="126"/>
      <c r="G44" s="127">
        <v>100</v>
      </c>
      <c r="H44" s="126" t="s">
        <v>78</v>
      </c>
      <c r="I44" s="126"/>
      <c r="J44" s="126"/>
      <c r="K44" s="3"/>
      <c r="L44" s="3"/>
      <c r="M44" s="75"/>
      <c r="N44" s="74">
        <f>G44*M44</f>
        <v>0</v>
      </c>
      <c r="O44" s="67"/>
      <c r="P44" s="72">
        <f>(G44*M44)-(G44*M44)*O44</f>
        <v>0</v>
      </c>
    </row>
    <row r="45" spans="1:16" x14ac:dyDescent="0.25">
      <c r="A45" s="124" t="s">
        <v>80</v>
      </c>
      <c r="B45" s="125"/>
      <c r="C45" s="128" t="s">
        <v>81</v>
      </c>
      <c r="D45" s="126"/>
      <c r="E45" s="126"/>
      <c r="F45" s="126"/>
      <c r="G45" s="127">
        <v>20</v>
      </c>
      <c r="H45" s="126" t="s">
        <v>82</v>
      </c>
      <c r="I45" s="129"/>
      <c r="J45" s="129"/>
      <c r="K45" s="103"/>
      <c r="L45" s="3"/>
      <c r="M45" s="75"/>
      <c r="N45" s="74">
        <f>G45*M45</f>
        <v>0</v>
      </c>
      <c r="O45" s="67"/>
      <c r="P45" s="72">
        <f>(G45*M45)-(G45*M45)*O45</f>
        <v>0</v>
      </c>
    </row>
    <row r="46" spans="1:16" x14ac:dyDescent="0.25">
      <c r="A46" s="130" t="s">
        <v>83</v>
      </c>
      <c r="B46" s="131"/>
      <c r="C46" s="128" t="s">
        <v>81</v>
      </c>
      <c r="D46" s="128"/>
      <c r="E46" s="128"/>
      <c r="F46" s="128"/>
      <c r="G46" s="132">
        <v>150</v>
      </c>
      <c r="H46" s="126" t="s">
        <v>82</v>
      </c>
      <c r="I46" s="133"/>
      <c r="J46" s="133"/>
      <c r="K46" s="91"/>
      <c r="L46" s="2"/>
      <c r="M46" s="75"/>
      <c r="N46" s="74">
        <f>G46*M46</f>
        <v>0</v>
      </c>
      <c r="O46" s="67"/>
      <c r="P46" s="72">
        <f>(G46*M46)-(G46*M46)*O46</f>
        <v>0</v>
      </c>
    </row>
    <row r="47" spans="1:16" x14ac:dyDescent="0.25">
      <c r="A47" s="130" t="s">
        <v>84</v>
      </c>
      <c r="B47" s="131"/>
      <c r="C47" s="128" t="s">
        <v>81</v>
      </c>
      <c r="D47" s="128"/>
      <c r="E47" s="128"/>
      <c r="F47" s="128"/>
      <c r="G47" s="132">
        <v>300</v>
      </c>
      <c r="H47" s="134" t="s">
        <v>85</v>
      </c>
      <c r="I47" s="133"/>
      <c r="J47" s="133"/>
      <c r="K47" s="91"/>
      <c r="L47" s="2"/>
      <c r="M47" s="75"/>
      <c r="N47" s="74">
        <f>G47*M47</f>
        <v>0</v>
      </c>
      <c r="O47" s="67"/>
      <c r="P47" s="72">
        <f>(G47*M47)-(G47*M47)*O47</f>
        <v>0</v>
      </c>
    </row>
    <row r="48" spans="1:16" ht="30" customHeight="1" x14ac:dyDescent="0.25">
      <c r="A48" s="158" t="s">
        <v>86</v>
      </c>
      <c r="B48" s="42" t="s">
        <v>87</v>
      </c>
      <c r="C48" s="43"/>
      <c r="D48" s="43"/>
      <c r="E48" s="43"/>
      <c r="F48" s="43"/>
      <c r="G48" s="44"/>
      <c r="H48" s="33"/>
      <c r="I48" s="33"/>
      <c r="J48" s="33"/>
      <c r="K48" s="33"/>
      <c r="L48" s="33"/>
      <c r="M48" s="63"/>
      <c r="N48" s="34"/>
      <c r="O48" s="69"/>
      <c r="P48" s="80">
        <f>SUM(P43:P47)</f>
        <v>0</v>
      </c>
    </row>
    <row r="49" spans="1:16" ht="30" customHeight="1" thickBot="1" x14ac:dyDescent="0.3">
      <c r="A49" s="159"/>
      <c r="B49" s="39" t="s">
        <v>88</v>
      </c>
      <c r="C49" s="40"/>
      <c r="D49" s="40"/>
      <c r="E49" s="40"/>
      <c r="F49" s="40"/>
      <c r="G49" s="41"/>
      <c r="H49" s="29"/>
      <c r="I49" s="29"/>
      <c r="J49" s="29"/>
      <c r="K49" s="29"/>
      <c r="L49" s="29"/>
      <c r="M49" s="29"/>
      <c r="N49" s="76">
        <f>SUM(N43:N47)</f>
        <v>0</v>
      </c>
      <c r="O49" s="82" t="e">
        <f>1-(P48/N49)</f>
        <v>#DIV/0!</v>
      </c>
      <c r="P49" s="36"/>
    </row>
    <row r="50" spans="1:16" ht="19.5" customHeight="1" thickBot="1" x14ac:dyDescent="0.3"/>
    <row r="51" spans="1:16" ht="21.75" thickBot="1" x14ac:dyDescent="0.4">
      <c r="A51" s="160" t="s">
        <v>89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44">
        <f>P19+P37+P48</f>
        <v>0</v>
      </c>
      <c r="O51" s="144"/>
      <c r="P51" s="145"/>
    </row>
  </sheetData>
  <mergeCells count="24">
    <mergeCell ref="A19:A20"/>
    <mergeCell ref="A12:G12"/>
    <mergeCell ref="E14:E15"/>
    <mergeCell ref="F14:F15"/>
    <mergeCell ref="E17:E18"/>
    <mergeCell ref="F17:F18"/>
    <mergeCell ref="A16:A18"/>
    <mergeCell ref="B16:B18"/>
    <mergeCell ref="C16:C18"/>
    <mergeCell ref="A13:A15"/>
    <mergeCell ref="B13:B15"/>
    <mergeCell ref="C13:C15"/>
    <mergeCell ref="A26:F26"/>
    <mergeCell ref="A22:G22"/>
    <mergeCell ref="A23:F23"/>
    <mergeCell ref="A24:F24"/>
    <mergeCell ref="A25:F25"/>
    <mergeCell ref="N51:P51"/>
    <mergeCell ref="A28:F28"/>
    <mergeCell ref="A29:F29"/>
    <mergeCell ref="A37:A38"/>
    <mergeCell ref="A41:G41"/>
    <mergeCell ref="A48:A49"/>
    <mergeCell ref="A51:M51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1" firstPageNumber="0" fitToHeight="2" orientation="landscape"/>
  <headerFooter>
    <oddHeader>&amp;C&amp;"Calibri,Normal"&amp;24Oslo kommune Renovasjons- og gjenvinningsetaten</oddHeader>
    <oddFooter>&amp;R&amp;"Calibri,Vanlig"&amp;11&amp;P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1380BBD606248930C8C4C959062BC" ma:contentTypeVersion="3" ma:contentTypeDescription="Opprett et nytt dokument." ma:contentTypeScope="" ma:versionID="b56b358ed12c88b4657c628418d37e95">
  <xsd:schema xmlns:xsd="http://www.w3.org/2001/XMLSchema" xmlns:xs="http://www.w3.org/2001/XMLSchema" xmlns:p="http://schemas.microsoft.com/office/2006/metadata/properties" xmlns:ns2="97601255-2f5e-4aea-9e8c-5577be0ceea0" targetNamespace="http://schemas.microsoft.com/office/2006/metadata/properties" ma:root="true" ma:fieldsID="2c2a8e49bd9311d83dc843b15a33cb42" ns2:_="">
    <xsd:import namespace="97601255-2f5e-4aea-9e8c-5577be0cee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01255-2f5e-4aea-9e8c-5577be0ce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700582-9336-48A7-8357-C2B2BC65BCC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2BA989A-865C-4909-93E0-58BAF7792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01255-2f5e-4aea-9e8c-5577be0cee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312F68-13C3-4436-8D06-488498FEB900}">
  <ds:schemaRefs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97601255-2f5e-4aea-9e8c-5577be0ceea0"/>
  </ds:schemaRefs>
</ds:datastoreItem>
</file>

<file path=customXml/itemProps4.xml><?xml version="1.0" encoding="utf-8"?>
<ds:datastoreItem xmlns:ds="http://schemas.openxmlformats.org/officeDocument/2006/customXml" ds:itemID="{7C4CEC1E-4495-403F-ACC6-28EB97BF06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Deltilbud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Tore Aarseth</dc:creator>
  <cp:keywords/>
  <dc:description/>
  <cp:lastModifiedBy>Per Valla</cp:lastModifiedBy>
  <cp:revision/>
  <dcterms:created xsi:type="dcterms:W3CDTF">2018-01-02T09:55:14Z</dcterms:created>
  <dcterms:modified xsi:type="dcterms:W3CDTF">2026-08-13T07:34:17Z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Jon Askar Kristensen</vt:lpwstr>
  </property>
  <property fmtid="{D5CDD505-2E9C-101B-9397-08002B2CF9AE}" pid="3" name="Order">
    <vt:lpwstr>100.000000000000</vt:lpwstr>
  </property>
  <property fmtid="{D5CDD505-2E9C-101B-9397-08002B2CF9AE}" pid="4" name="display_urn:schemas-microsoft-com:office:office#Author">
    <vt:lpwstr>Tore Aarseth</vt:lpwstr>
  </property>
  <property fmtid="{D5CDD505-2E9C-101B-9397-08002B2CF9AE}" pid="5" name="OK_Felles_Arkivverdig">
    <vt:lpwstr/>
  </property>
  <property fmtid="{D5CDD505-2E9C-101B-9397-08002B2CF9AE}" pid="6" name="TaxCatchAll">
    <vt:lpwstr/>
  </property>
  <property fmtid="{D5CDD505-2E9C-101B-9397-08002B2CF9AE}" pid="7" name="lcf76f155ced4ddcb4097134ff3c332f">
    <vt:lpwstr/>
  </property>
  <property fmtid="{D5CDD505-2E9C-101B-9397-08002B2CF9AE}" pid="8" name="Godkjenningsstatus">
    <vt:lpwstr/>
  </property>
  <property fmtid="{D5CDD505-2E9C-101B-9397-08002B2CF9AE}" pid="9" name="MSIP_Label_7a2396b7-5846-48ff-8468-5f49f8ad722a_Enabled">
    <vt:lpwstr>true</vt:lpwstr>
  </property>
  <property fmtid="{D5CDD505-2E9C-101B-9397-08002B2CF9AE}" pid="10" name="MSIP_Label_7a2396b7-5846-48ff-8468-5f49f8ad722a_SetDate">
    <vt:lpwstr>2022-09-30T07:04:02Z</vt:lpwstr>
  </property>
  <property fmtid="{D5CDD505-2E9C-101B-9397-08002B2CF9AE}" pid="11" name="MSIP_Label_7a2396b7-5846-48ff-8468-5f49f8ad722a_Method">
    <vt:lpwstr>Standard</vt:lpwstr>
  </property>
  <property fmtid="{D5CDD505-2E9C-101B-9397-08002B2CF9AE}" pid="12" name="MSIP_Label_7a2396b7-5846-48ff-8468-5f49f8ad722a_Name">
    <vt:lpwstr>Lav</vt:lpwstr>
  </property>
  <property fmtid="{D5CDD505-2E9C-101B-9397-08002B2CF9AE}" pid="13" name="MSIP_Label_7a2396b7-5846-48ff-8468-5f49f8ad722a_SiteId">
    <vt:lpwstr>e6795081-6391-442e-9ab4-5e9ef74f18ea</vt:lpwstr>
  </property>
  <property fmtid="{D5CDD505-2E9C-101B-9397-08002B2CF9AE}" pid="14" name="MSIP_Label_7a2396b7-5846-48ff-8468-5f49f8ad722a_ActionId">
    <vt:lpwstr>26974722-7e69-42e9-b521-72c6c7a2c1bb</vt:lpwstr>
  </property>
  <property fmtid="{D5CDD505-2E9C-101B-9397-08002B2CF9AE}" pid="15" name="MSIP_Label_7a2396b7-5846-48ff-8468-5f49f8ad722a_ContentBits">
    <vt:lpwstr>0</vt:lpwstr>
  </property>
</Properties>
</file>